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uilu\Desktop\L.S.E LTDA (05.792)\01 - Licitações\2022\b ) andamento\DSEI SC (26.01 às 10h) limpeza\b ) proposta e planilha\"/>
    </mc:Choice>
  </mc:AlternateContent>
  <xr:revisionPtr revIDLastSave="0" documentId="13_ncr:1_{29C37BED-E97E-4FB7-B677-15E7B3C2810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Proposta" sheetId="114" r:id="rId1"/>
    <sheet name="01" sheetId="3" r:id="rId2"/>
    <sheet name="02" sheetId="4" r:id="rId3"/>
    <sheet name="03" sheetId="5" r:id="rId4"/>
    <sheet name="04" sheetId="6" r:id="rId5"/>
    <sheet name="05" sheetId="7" r:id="rId6"/>
    <sheet name="06" sheetId="8" r:id="rId7"/>
    <sheet name="07" sheetId="9" r:id="rId8"/>
    <sheet name="08" sheetId="10" r:id="rId9"/>
    <sheet name="09" sheetId="11" r:id="rId10"/>
    <sheet name="10" sheetId="12" r:id="rId11"/>
    <sheet name="11" sheetId="13" r:id="rId12"/>
    <sheet name="12" sheetId="14" r:id="rId13"/>
    <sheet name="13" sheetId="15" r:id="rId14"/>
    <sheet name="14" sheetId="16" r:id="rId15"/>
    <sheet name="15" sheetId="17" r:id="rId16"/>
    <sheet name="16" sheetId="18" r:id="rId17"/>
    <sheet name="16.1" sheetId="111" r:id="rId18"/>
    <sheet name="16.2" sheetId="112" r:id="rId19"/>
    <sheet name="16.3" sheetId="113" r:id="rId20"/>
    <sheet name="17" sheetId="19" r:id="rId21"/>
    <sheet name="18" sheetId="20" r:id="rId22"/>
    <sheet name="19" sheetId="21" r:id="rId23"/>
    <sheet name="20" sheetId="22" r:id="rId24"/>
    <sheet name="21" sheetId="23" r:id="rId25"/>
    <sheet name="22" sheetId="24" r:id="rId26"/>
    <sheet name="23" sheetId="25" r:id="rId27"/>
    <sheet name="24" sheetId="26" r:id="rId28"/>
    <sheet name="25" sheetId="27" r:id="rId29"/>
    <sheet name="26" sheetId="28" r:id="rId30"/>
    <sheet name="27" sheetId="29" r:id="rId31"/>
    <sheet name="28" sheetId="30" r:id="rId32"/>
    <sheet name="..." sheetId="1" r:id="rId33"/>
  </sheets>
  <definedNames>
    <definedName name="encargos" localSheetId="1">'01'!$F$63</definedName>
    <definedName name="encargos" localSheetId="2">'02'!$F$63</definedName>
    <definedName name="encargos" localSheetId="3">'03'!$F$63</definedName>
    <definedName name="encargos" localSheetId="4">'04'!$F$63</definedName>
    <definedName name="encargos" localSheetId="5">'05'!$F$63</definedName>
    <definedName name="encargos" localSheetId="6">'06'!$F$63</definedName>
    <definedName name="encargos" localSheetId="7">'07'!$F$63</definedName>
    <definedName name="encargos" localSheetId="8">'08'!$F$63</definedName>
    <definedName name="encargos" localSheetId="9">'09'!$F$63</definedName>
    <definedName name="encargos" localSheetId="10">'10'!$F$63</definedName>
    <definedName name="encargos" localSheetId="11">'11'!$F$63</definedName>
    <definedName name="encargos" localSheetId="12">'12'!$F$63</definedName>
    <definedName name="encargos" localSheetId="13">'13'!$F$63</definedName>
    <definedName name="encargos" localSheetId="14">'14'!$F$63</definedName>
    <definedName name="encargos" localSheetId="15">'15'!$F$63</definedName>
    <definedName name="encargos" localSheetId="16">'16'!$F$63</definedName>
    <definedName name="encargos" localSheetId="17">'16.1'!$F$63</definedName>
    <definedName name="encargos" localSheetId="18">'16.2'!$F$63</definedName>
    <definedName name="encargos" localSheetId="19">'16.3'!$F$63</definedName>
    <definedName name="encargos" localSheetId="20">'17'!$F$63</definedName>
    <definedName name="encargos" localSheetId="21">'18'!$F$63</definedName>
    <definedName name="encargos" localSheetId="22">'19'!$F$63</definedName>
    <definedName name="encargos" localSheetId="23">'20'!$F$63</definedName>
    <definedName name="encargos" localSheetId="24">'21'!$F$63</definedName>
    <definedName name="encargos" localSheetId="25">'22'!$F$63</definedName>
    <definedName name="encargos" localSheetId="26">'23'!$F$63</definedName>
    <definedName name="encargos" localSheetId="27">'24'!$F$63</definedName>
    <definedName name="encargos" localSheetId="28">'25'!$F$63</definedName>
    <definedName name="encargos" localSheetId="29">'26'!$F$63</definedName>
    <definedName name="encargos" localSheetId="30">'27'!$F$63</definedName>
    <definedName name="encargos" localSheetId="31">'28'!$F$63</definedName>
    <definedName name="remuneracao" localSheetId="1">'01'!$G$44</definedName>
    <definedName name="remuneracao" localSheetId="2">'02'!$G$44</definedName>
    <definedName name="remuneracao" localSheetId="3">'03'!$G$44</definedName>
    <definedName name="remuneracao" localSheetId="4">'04'!$G$44</definedName>
    <definedName name="remuneracao" localSheetId="5">'05'!$G$44</definedName>
    <definedName name="remuneracao" localSheetId="6">'06'!$G$44</definedName>
    <definedName name="remuneracao" localSheetId="7">'07'!$G$44</definedName>
    <definedName name="remuneracao" localSheetId="8">'08'!$G$44</definedName>
    <definedName name="remuneracao" localSheetId="9">'09'!$G$44</definedName>
    <definedName name="remuneracao" localSheetId="10">'10'!$G$44</definedName>
    <definedName name="remuneracao" localSheetId="11">'11'!$G$44</definedName>
    <definedName name="remuneracao" localSheetId="12">'12'!$G$44</definedName>
    <definedName name="remuneracao" localSheetId="13">'13'!$G$44</definedName>
    <definedName name="remuneracao" localSheetId="14">'14'!$G$44</definedName>
    <definedName name="remuneracao" localSheetId="15">'15'!$G$44</definedName>
    <definedName name="remuneracao" localSheetId="16">'16'!$G$44</definedName>
    <definedName name="remuneracao" localSheetId="17">'16.1'!$G$44</definedName>
    <definedName name="remuneracao" localSheetId="18">'16.2'!$G$44</definedName>
    <definedName name="remuneracao" localSheetId="19">'16.3'!$G$44</definedName>
    <definedName name="remuneracao" localSheetId="20">'17'!$G$44</definedName>
    <definedName name="remuneracao" localSheetId="21">'18'!$G$44</definedName>
    <definedName name="remuneracao" localSheetId="22">'19'!$G$44</definedName>
    <definedName name="remuneracao" localSheetId="23">'20'!$G$44</definedName>
    <definedName name="remuneracao" localSheetId="24">'21'!$G$44</definedName>
    <definedName name="remuneracao" localSheetId="25">'22'!$G$44</definedName>
    <definedName name="remuneracao" localSheetId="26">'23'!$G$44</definedName>
    <definedName name="remuneracao" localSheetId="27">'24'!$G$44</definedName>
    <definedName name="remuneracao" localSheetId="28">'25'!$G$44</definedName>
    <definedName name="remuneracao" localSheetId="29">'26'!$G$44</definedName>
    <definedName name="remuneracao" localSheetId="30">'27'!$G$44</definedName>
    <definedName name="remuneracao" localSheetId="31">'28'!$G$44</definedName>
    <definedName name="valor_posto" localSheetId="1">'01'!$G$150</definedName>
    <definedName name="valor_posto" localSheetId="2">'02'!$G$150</definedName>
    <definedName name="valor_posto" localSheetId="3">'03'!$G$150</definedName>
    <definedName name="valor_posto" localSheetId="4">'04'!$G$150</definedName>
    <definedName name="valor_posto" localSheetId="5">'05'!$G$150</definedName>
    <definedName name="valor_posto" localSheetId="6">'06'!$G$150</definedName>
    <definedName name="valor_posto" localSheetId="7">'07'!$G$150</definedName>
    <definedName name="valor_posto" localSheetId="8">'08'!$G$150</definedName>
    <definedName name="valor_posto" localSheetId="9">'09'!$G$150</definedName>
    <definedName name="valor_posto" localSheetId="10">'10'!$G$150</definedName>
    <definedName name="valor_posto" localSheetId="11">'11'!$G$150</definedName>
    <definedName name="valor_posto" localSheetId="12">'12'!$G$150</definedName>
    <definedName name="valor_posto" localSheetId="13">'13'!$G$150</definedName>
    <definedName name="valor_posto" localSheetId="14">'14'!$G$150</definedName>
    <definedName name="valor_posto" localSheetId="15">'15'!$G$150</definedName>
    <definedName name="valor_posto" localSheetId="16">'16'!$G$150</definedName>
    <definedName name="valor_posto" localSheetId="17">'16.1'!$G$150</definedName>
    <definedName name="valor_posto" localSheetId="18">'16.2'!$G$150</definedName>
    <definedName name="valor_posto" localSheetId="19">'16.3'!$G$150</definedName>
    <definedName name="valor_posto" localSheetId="20">'17'!$G$150</definedName>
    <definedName name="valor_posto" localSheetId="21">'18'!$G$150</definedName>
    <definedName name="valor_posto" localSheetId="22">'19'!$G$150</definedName>
    <definedName name="valor_posto" localSheetId="23">'20'!$G$150</definedName>
    <definedName name="valor_posto" localSheetId="24">'21'!$G$150</definedName>
    <definedName name="valor_posto" localSheetId="25">'22'!$G$150</definedName>
    <definedName name="valor_posto" localSheetId="26">'23'!$G$150</definedName>
    <definedName name="valor_posto" localSheetId="27">'24'!$G$150</definedName>
    <definedName name="valor_posto" localSheetId="28">'25'!$G$150</definedName>
    <definedName name="valor_posto" localSheetId="29">'26'!$G$150</definedName>
    <definedName name="valor_posto" localSheetId="30">'27'!$G$150</definedName>
    <definedName name="valor_posto" localSheetId="31">'28'!$G$150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1" i="114" l="1"/>
  <c r="F102" i="30"/>
  <c r="F102" i="29"/>
  <c r="F102" i="28"/>
  <c r="F102" i="27"/>
  <c r="F102" i="26"/>
  <c r="F102" i="25"/>
  <c r="F102" i="24"/>
  <c r="F102" i="23"/>
  <c r="F102" i="22"/>
  <c r="F102" i="21"/>
  <c r="F102" i="20"/>
  <c r="F102" i="19"/>
  <c r="F102" i="113"/>
  <c r="F102" i="112"/>
  <c r="F102" i="111"/>
  <c r="F102" i="18"/>
  <c r="F102" i="17"/>
  <c r="F102" i="16"/>
  <c r="F102" i="15"/>
  <c r="F102" i="14"/>
  <c r="F102" i="13"/>
  <c r="F102" i="12"/>
  <c r="F102" i="11"/>
  <c r="F102" i="10"/>
  <c r="F102" i="9"/>
  <c r="F102" i="8"/>
  <c r="F102" i="7"/>
  <c r="F102" i="6"/>
  <c r="F102" i="5"/>
  <c r="F102" i="4"/>
  <c r="F87" i="3"/>
  <c r="F102" i="3"/>
  <c r="G66" i="114" l="1"/>
  <c r="G58" i="114"/>
  <c r="G44" i="114"/>
  <c r="G34" i="114"/>
  <c r="G26" i="114"/>
  <c r="G67" i="114" l="1"/>
  <c r="F132" i="18"/>
  <c r="F132" i="113" l="1"/>
  <c r="F137" i="113" s="1"/>
  <c r="G125" i="113"/>
  <c r="G147" i="113" s="1"/>
  <c r="F87" i="113"/>
  <c r="F88" i="113" s="1"/>
  <c r="G70" i="113"/>
  <c r="G69" i="113"/>
  <c r="G67" i="113"/>
  <c r="F63" i="113"/>
  <c r="F81" i="113" s="1"/>
  <c r="F91" i="113" s="1"/>
  <c r="F49" i="113"/>
  <c r="F80" i="113" s="1"/>
  <c r="G38" i="113"/>
  <c r="G68" i="113" s="1"/>
  <c r="E26" i="113"/>
  <c r="B154" i="113" s="1"/>
  <c r="F132" i="112"/>
  <c r="F137" i="112" s="1"/>
  <c r="G125" i="112"/>
  <c r="G147" i="112" s="1"/>
  <c r="F88" i="112"/>
  <c r="F87" i="112"/>
  <c r="G70" i="112"/>
  <c r="G69" i="112"/>
  <c r="G67" i="112"/>
  <c r="F63" i="112"/>
  <c r="F81" i="112" s="1"/>
  <c r="F91" i="112" s="1"/>
  <c r="F49" i="112"/>
  <c r="F80" i="112" s="1"/>
  <c r="G38" i="112"/>
  <c r="G68" i="112" s="1"/>
  <c r="E26" i="112"/>
  <c r="B154" i="112" s="1"/>
  <c r="F132" i="111"/>
  <c r="F137" i="111" s="1"/>
  <c r="G125" i="111"/>
  <c r="G147" i="111" s="1"/>
  <c r="F88" i="111"/>
  <c r="F87" i="111"/>
  <c r="G69" i="111"/>
  <c r="G70" i="111" s="1"/>
  <c r="G67" i="111"/>
  <c r="F63" i="111"/>
  <c r="F81" i="111" s="1"/>
  <c r="F91" i="111" s="1"/>
  <c r="F49" i="111"/>
  <c r="F80" i="111" s="1"/>
  <c r="G38" i="111"/>
  <c r="G68" i="111" s="1"/>
  <c r="E26" i="111"/>
  <c r="B154" i="111" s="1"/>
  <c r="G38" i="4"/>
  <c r="G38" i="5"/>
  <c r="G38" i="3"/>
  <c r="G38" i="9"/>
  <c r="G38" i="12"/>
  <c r="G38" i="15"/>
  <c r="G38" i="19"/>
  <c r="G38" i="20"/>
  <c r="G38" i="21"/>
  <c r="G38" i="22"/>
  <c r="G38" i="23"/>
  <c r="G38" i="24"/>
  <c r="G38" i="28"/>
  <c r="G38" i="29"/>
  <c r="G38" i="6"/>
  <c r="G38" i="7"/>
  <c r="G38" i="8"/>
  <c r="G38" i="10"/>
  <c r="G38" i="11"/>
  <c r="G38" i="13"/>
  <c r="G38" i="14"/>
  <c r="G38" i="16"/>
  <c r="G38" i="17"/>
  <c r="G38" i="18"/>
  <c r="G38" i="25"/>
  <c r="G38" i="26"/>
  <c r="G38" i="27"/>
  <c r="G38" i="30"/>
  <c r="G40" i="113" l="1"/>
  <c r="G44" i="113" s="1"/>
  <c r="G40" i="112"/>
  <c r="G44" i="112" s="1"/>
  <c r="G40" i="111"/>
  <c r="G44" i="111" s="1"/>
  <c r="G143" i="113" l="1"/>
  <c r="G109" i="113"/>
  <c r="G110" i="113" s="1"/>
  <c r="G116" i="113" s="1"/>
  <c r="G101" i="113"/>
  <c r="G90" i="113"/>
  <c r="G49" i="113"/>
  <c r="G100" i="113"/>
  <c r="G92" i="113"/>
  <c r="G87" i="113"/>
  <c r="G102" i="113"/>
  <c r="G98" i="113"/>
  <c r="G88" i="113"/>
  <c r="G103" i="113"/>
  <c r="G99" i="113"/>
  <c r="G91" i="113"/>
  <c r="G89" i="113"/>
  <c r="G73" i="113"/>
  <c r="G74" i="113" s="1"/>
  <c r="G82" i="113" s="1"/>
  <c r="G50" i="113"/>
  <c r="G143" i="112"/>
  <c r="G109" i="112"/>
  <c r="G110" i="112" s="1"/>
  <c r="G116" i="112" s="1"/>
  <c r="G101" i="112"/>
  <c r="G90" i="112"/>
  <c r="G98" i="112"/>
  <c r="G49" i="112"/>
  <c r="G100" i="112"/>
  <c r="G92" i="112"/>
  <c r="G87" i="112"/>
  <c r="G102" i="112"/>
  <c r="G88" i="112"/>
  <c r="G103" i="112"/>
  <c r="G99" i="112"/>
  <c r="G91" i="112"/>
  <c r="G89" i="112"/>
  <c r="G73" i="112"/>
  <c r="G74" i="112" s="1"/>
  <c r="G82" i="112" s="1"/>
  <c r="G50" i="112"/>
  <c r="G100" i="111"/>
  <c r="G92" i="111"/>
  <c r="G87" i="111"/>
  <c r="G102" i="111"/>
  <c r="G98" i="111"/>
  <c r="G88" i="111"/>
  <c r="G49" i="111"/>
  <c r="G143" i="111"/>
  <c r="G109" i="111"/>
  <c r="G110" i="111" s="1"/>
  <c r="G116" i="111" s="1"/>
  <c r="G103" i="111"/>
  <c r="G99" i="111"/>
  <c r="G91" i="111"/>
  <c r="G89" i="111"/>
  <c r="G73" i="111"/>
  <c r="G74" i="111" s="1"/>
  <c r="G82" i="111" s="1"/>
  <c r="G50" i="111"/>
  <c r="G101" i="111"/>
  <c r="G90" i="111"/>
  <c r="G51" i="111" l="1"/>
  <c r="G51" i="113"/>
  <c r="G104" i="113"/>
  <c r="G115" i="113" s="1"/>
  <c r="G117" i="113" s="1"/>
  <c r="G146" i="113" s="1"/>
  <c r="G93" i="113"/>
  <c r="G145" i="113" s="1"/>
  <c r="G104" i="112"/>
  <c r="G115" i="112" s="1"/>
  <c r="G117" i="112" s="1"/>
  <c r="G146" i="112" s="1"/>
  <c r="G51" i="112"/>
  <c r="G93" i="112"/>
  <c r="G145" i="112" s="1"/>
  <c r="G104" i="111"/>
  <c r="G115" i="111" s="1"/>
  <c r="G117" i="111" s="1"/>
  <c r="G146" i="111" s="1"/>
  <c r="G93" i="111"/>
  <c r="G145" i="111" s="1"/>
  <c r="G55" i="111"/>
  <c r="G56" i="111"/>
  <c r="G59" i="111"/>
  <c r="G57" i="111"/>
  <c r="G60" i="111"/>
  <c r="G58" i="111"/>
  <c r="G80" i="111" l="1"/>
  <c r="G62" i="111"/>
  <c r="G61" i="111"/>
  <c r="G80" i="113"/>
  <c r="G60" i="113"/>
  <c r="G61" i="113"/>
  <c r="G62" i="113"/>
  <c r="G55" i="113"/>
  <c r="G56" i="113"/>
  <c r="G57" i="113"/>
  <c r="G59" i="113"/>
  <c r="G58" i="113"/>
  <c r="G80" i="112"/>
  <c r="G59" i="112"/>
  <c r="G56" i="112"/>
  <c r="G61" i="112"/>
  <c r="G60" i="112"/>
  <c r="G57" i="112"/>
  <c r="G55" i="112"/>
  <c r="G62" i="112"/>
  <c r="G58" i="112"/>
  <c r="G63" i="111"/>
  <c r="G81" i="111" s="1"/>
  <c r="G83" i="111" s="1"/>
  <c r="G144" i="111" s="1"/>
  <c r="G148" i="111" s="1"/>
  <c r="G63" i="113" l="1"/>
  <c r="G81" i="113" s="1"/>
  <c r="G83" i="113" s="1"/>
  <c r="G144" i="113" s="1"/>
  <c r="G148" i="113" s="1"/>
  <c r="G63" i="112"/>
  <c r="G81" i="112" s="1"/>
  <c r="G83" i="112" s="1"/>
  <c r="G144" i="112" s="1"/>
  <c r="G148" i="112" s="1"/>
  <c r="G130" i="111"/>
  <c r="G130" i="113" l="1"/>
  <c r="G130" i="112"/>
  <c r="G131" i="111"/>
  <c r="G150" i="111" s="1"/>
  <c r="G131" i="113" l="1"/>
  <c r="G150" i="113" s="1"/>
  <c r="G131" i="112"/>
  <c r="G150" i="112" s="1"/>
  <c r="G134" i="111"/>
  <c r="C154" i="111"/>
  <c r="E154" i="111" s="1"/>
  <c r="G154" i="111" s="1"/>
  <c r="G155" i="111" s="1"/>
  <c r="G135" i="111"/>
  <c r="G133" i="111"/>
  <c r="G136" i="111"/>
  <c r="F28" i="1" l="1"/>
  <c r="G28" i="1" s="1"/>
  <c r="I48" i="114"/>
  <c r="J48" i="114" s="1"/>
  <c r="G132" i="111"/>
  <c r="G137" i="111" s="1"/>
  <c r="G149" i="111" s="1"/>
  <c r="G135" i="113"/>
  <c r="G134" i="113"/>
  <c r="C154" i="113"/>
  <c r="E154" i="113" s="1"/>
  <c r="G154" i="113" s="1"/>
  <c r="G155" i="113" s="1"/>
  <c r="G133" i="113"/>
  <c r="G136" i="113"/>
  <c r="G135" i="112"/>
  <c r="G136" i="112"/>
  <c r="G134" i="112"/>
  <c r="C154" i="112"/>
  <c r="E154" i="112" s="1"/>
  <c r="G154" i="112" s="1"/>
  <c r="G155" i="112" s="1"/>
  <c r="G133" i="112"/>
  <c r="F30" i="1" l="1"/>
  <c r="G30" i="1" s="1"/>
  <c r="I50" i="114"/>
  <c r="J50" i="114" s="1"/>
  <c r="F29" i="1"/>
  <c r="G29" i="1" s="1"/>
  <c r="I49" i="114"/>
  <c r="J49" i="114" s="1"/>
  <c r="G132" i="112"/>
  <c r="G137" i="112" s="1"/>
  <c r="G149" i="112" s="1"/>
  <c r="G132" i="113"/>
  <c r="G137" i="113" s="1"/>
  <c r="G149" i="113" s="1"/>
  <c r="F132" i="30" l="1"/>
  <c r="F137" i="30" s="1"/>
  <c r="G125" i="30"/>
  <c r="G147" i="30" s="1"/>
  <c r="F88" i="30"/>
  <c r="F87" i="30"/>
  <c r="G70" i="30"/>
  <c r="G69" i="30"/>
  <c r="G67" i="30"/>
  <c r="F63" i="30"/>
  <c r="F81" i="30" s="1"/>
  <c r="F91" i="30" s="1"/>
  <c r="F49" i="30"/>
  <c r="F80" i="30" s="1"/>
  <c r="G68" i="30"/>
  <c r="E26" i="30"/>
  <c r="B154" i="30" s="1"/>
  <c r="F132" i="29"/>
  <c r="F137" i="29" s="1"/>
  <c r="G125" i="29"/>
  <c r="G147" i="29" s="1"/>
  <c r="F87" i="29"/>
  <c r="F88" i="29" s="1"/>
  <c r="G70" i="29"/>
  <c r="G69" i="29"/>
  <c r="G67" i="29"/>
  <c r="F63" i="29"/>
  <c r="F81" i="29" s="1"/>
  <c r="F91" i="29" s="1"/>
  <c r="F49" i="29"/>
  <c r="F80" i="29" s="1"/>
  <c r="G68" i="29"/>
  <c r="E26" i="29"/>
  <c r="B154" i="29" s="1"/>
  <c r="F132" i="28"/>
  <c r="F137" i="28" s="1"/>
  <c r="G125" i="28"/>
  <c r="G147" i="28" s="1"/>
  <c r="F87" i="28"/>
  <c r="F88" i="28" s="1"/>
  <c r="G70" i="28"/>
  <c r="G69" i="28"/>
  <c r="G67" i="28"/>
  <c r="F63" i="28"/>
  <c r="F81" i="28" s="1"/>
  <c r="F91" i="28" s="1"/>
  <c r="F49" i="28"/>
  <c r="F80" i="28" s="1"/>
  <c r="G68" i="28"/>
  <c r="E26" i="28"/>
  <c r="B154" i="28" s="1"/>
  <c r="F132" i="27"/>
  <c r="F137" i="27" s="1"/>
  <c r="G125" i="27"/>
  <c r="G147" i="27" s="1"/>
  <c r="F87" i="27"/>
  <c r="F88" i="27" s="1"/>
  <c r="G69" i="27"/>
  <c r="G70" i="27" s="1"/>
  <c r="G67" i="27"/>
  <c r="F63" i="27"/>
  <c r="F81" i="27" s="1"/>
  <c r="F91" i="27" s="1"/>
  <c r="F49" i="27"/>
  <c r="F80" i="27" s="1"/>
  <c r="G68" i="27"/>
  <c r="E26" i="27"/>
  <c r="B154" i="27" s="1"/>
  <c r="F132" i="26"/>
  <c r="F137" i="26" s="1"/>
  <c r="G125" i="26"/>
  <c r="G147" i="26" s="1"/>
  <c r="F87" i="26"/>
  <c r="F88" i="26" s="1"/>
  <c r="G69" i="26"/>
  <c r="G70" i="26" s="1"/>
  <c r="G67" i="26"/>
  <c r="F63" i="26"/>
  <c r="F81" i="26" s="1"/>
  <c r="F49" i="26"/>
  <c r="F80" i="26" s="1"/>
  <c r="G68" i="26"/>
  <c r="E26" i="26"/>
  <c r="B154" i="26" s="1"/>
  <c r="F132" i="25"/>
  <c r="F137" i="25" s="1"/>
  <c r="G125" i="25"/>
  <c r="G147" i="25" s="1"/>
  <c r="F88" i="25"/>
  <c r="F87" i="25"/>
  <c r="G69" i="25"/>
  <c r="G70" i="25" s="1"/>
  <c r="G67" i="25"/>
  <c r="F63" i="25"/>
  <c r="F81" i="25" s="1"/>
  <c r="F49" i="25"/>
  <c r="F80" i="25" s="1"/>
  <c r="G68" i="25"/>
  <c r="E26" i="25"/>
  <c r="B154" i="25" s="1"/>
  <c r="F132" i="24"/>
  <c r="F137" i="24" s="1"/>
  <c r="G125" i="24"/>
  <c r="G147" i="24" s="1"/>
  <c r="F87" i="24"/>
  <c r="F88" i="24" s="1"/>
  <c r="G69" i="24"/>
  <c r="G70" i="24" s="1"/>
  <c r="G67" i="24"/>
  <c r="F63" i="24"/>
  <c r="F81" i="24" s="1"/>
  <c r="F49" i="24"/>
  <c r="F80" i="24" s="1"/>
  <c r="G68" i="24"/>
  <c r="E26" i="24"/>
  <c r="B154" i="24" s="1"/>
  <c r="F132" i="23"/>
  <c r="F137" i="23" s="1"/>
  <c r="G125" i="23"/>
  <c r="G147" i="23" s="1"/>
  <c r="F87" i="23"/>
  <c r="F88" i="23" s="1"/>
  <c r="G70" i="23"/>
  <c r="G69" i="23"/>
  <c r="G67" i="23"/>
  <c r="F63" i="23"/>
  <c r="F81" i="23" s="1"/>
  <c r="F91" i="23" s="1"/>
  <c r="F49" i="23"/>
  <c r="F80" i="23" s="1"/>
  <c r="G40" i="23"/>
  <c r="E26" i="23"/>
  <c r="B154" i="23" s="1"/>
  <c r="F132" i="22"/>
  <c r="F137" i="22" s="1"/>
  <c r="G125" i="22"/>
  <c r="G147" i="22" s="1"/>
  <c r="F87" i="22"/>
  <c r="F88" i="22" s="1"/>
  <c r="G70" i="22"/>
  <c r="G69" i="22"/>
  <c r="G67" i="22"/>
  <c r="F63" i="22"/>
  <c r="F81" i="22" s="1"/>
  <c r="F91" i="22" s="1"/>
  <c r="F49" i="22"/>
  <c r="F80" i="22" s="1"/>
  <c r="G68" i="22"/>
  <c r="E26" i="22"/>
  <c r="B154" i="22" s="1"/>
  <c r="F132" i="21"/>
  <c r="F137" i="21" s="1"/>
  <c r="G125" i="21"/>
  <c r="G147" i="21" s="1"/>
  <c r="F87" i="21"/>
  <c r="F88" i="21" s="1"/>
  <c r="G70" i="21"/>
  <c r="G69" i="21"/>
  <c r="G67" i="21"/>
  <c r="F63" i="21"/>
  <c r="F81" i="21" s="1"/>
  <c r="F91" i="21" s="1"/>
  <c r="F49" i="21"/>
  <c r="F80" i="21" s="1"/>
  <c r="G68" i="21"/>
  <c r="E26" i="21"/>
  <c r="B154" i="21" s="1"/>
  <c r="F132" i="20"/>
  <c r="F137" i="20" s="1"/>
  <c r="G125" i="20"/>
  <c r="G147" i="20" s="1"/>
  <c r="F87" i="20"/>
  <c r="F88" i="20" s="1"/>
  <c r="G69" i="20"/>
  <c r="G70" i="20" s="1"/>
  <c r="G67" i="20"/>
  <c r="F63" i="20"/>
  <c r="F81" i="20" s="1"/>
  <c r="F91" i="20" s="1"/>
  <c r="F49" i="20"/>
  <c r="F80" i="20" s="1"/>
  <c r="G68" i="20"/>
  <c r="E26" i="20"/>
  <c r="B154" i="20" s="1"/>
  <c r="F132" i="19"/>
  <c r="F137" i="19" s="1"/>
  <c r="G125" i="19"/>
  <c r="G147" i="19" s="1"/>
  <c r="F87" i="19"/>
  <c r="F88" i="19" s="1"/>
  <c r="G69" i="19"/>
  <c r="G70" i="19" s="1"/>
  <c r="G67" i="19"/>
  <c r="F63" i="19"/>
  <c r="F81" i="19" s="1"/>
  <c r="F49" i="19"/>
  <c r="F80" i="19" s="1"/>
  <c r="G40" i="19"/>
  <c r="E26" i="19"/>
  <c r="B154" i="19" s="1"/>
  <c r="F137" i="18"/>
  <c r="G125" i="18"/>
  <c r="G147" i="18" s="1"/>
  <c r="F87" i="18"/>
  <c r="F88" i="18" s="1"/>
  <c r="G69" i="18"/>
  <c r="G70" i="18" s="1"/>
  <c r="G67" i="18"/>
  <c r="F63" i="18"/>
  <c r="F81" i="18" s="1"/>
  <c r="F49" i="18"/>
  <c r="F80" i="18" s="1"/>
  <c r="G68" i="18"/>
  <c r="E26" i="18"/>
  <c r="B154" i="18" s="1"/>
  <c r="F132" i="17"/>
  <c r="F137" i="17" s="1"/>
  <c r="G125" i="17"/>
  <c r="G147" i="17" s="1"/>
  <c r="F87" i="17"/>
  <c r="F88" i="17" s="1"/>
  <c r="G70" i="17"/>
  <c r="G69" i="17"/>
  <c r="G67" i="17"/>
  <c r="F63" i="17"/>
  <c r="F81" i="17" s="1"/>
  <c r="F91" i="17" s="1"/>
  <c r="F49" i="17"/>
  <c r="F80" i="17" s="1"/>
  <c r="G40" i="17"/>
  <c r="E26" i="17"/>
  <c r="B154" i="17" s="1"/>
  <c r="F132" i="16"/>
  <c r="F137" i="16" s="1"/>
  <c r="G125" i="16"/>
  <c r="G147" i="16" s="1"/>
  <c r="F87" i="16"/>
  <c r="F88" i="16" s="1"/>
  <c r="G70" i="16"/>
  <c r="G69" i="16"/>
  <c r="G67" i="16"/>
  <c r="F63" i="16"/>
  <c r="F81" i="16" s="1"/>
  <c r="F49" i="16"/>
  <c r="F80" i="16" s="1"/>
  <c r="G40" i="16"/>
  <c r="E26" i="16"/>
  <c r="B154" i="16" s="1"/>
  <c r="F154" i="15"/>
  <c r="F132" i="15"/>
  <c r="F137" i="15" s="1"/>
  <c r="G125" i="15"/>
  <c r="G147" i="15" s="1"/>
  <c r="F87" i="15"/>
  <c r="F88" i="15" s="1"/>
  <c r="G70" i="15"/>
  <c r="G69" i="15"/>
  <c r="G68" i="15"/>
  <c r="G67" i="15"/>
  <c r="F63" i="15"/>
  <c r="F81" i="15" s="1"/>
  <c r="F49" i="15"/>
  <c r="F80" i="15" s="1"/>
  <c r="G40" i="15"/>
  <c r="G44" i="15" s="1"/>
  <c r="E26" i="15"/>
  <c r="B154" i="15" s="1"/>
  <c r="F132" i="14"/>
  <c r="F137" i="14" s="1"/>
  <c r="G125" i="14"/>
  <c r="G147" i="14" s="1"/>
  <c r="F87" i="14"/>
  <c r="F88" i="14" s="1"/>
  <c r="G69" i="14"/>
  <c r="G70" i="14" s="1"/>
  <c r="G67" i="14"/>
  <c r="F63" i="14"/>
  <c r="F81" i="14" s="1"/>
  <c r="F49" i="14"/>
  <c r="F80" i="14" s="1"/>
  <c r="G68" i="14"/>
  <c r="E26" i="14"/>
  <c r="B154" i="14" s="1"/>
  <c r="F132" i="13"/>
  <c r="F137" i="13" s="1"/>
  <c r="G125" i="13"/>
  <c r="G147" i="13" s="1"/>
  <c r="F87" i="13"/>
  <c r="F88" i="13" s="1"/>
  <c r="G69" i="13"/>
  <c r="G70" i="13" s="1"/>
  <c r="G67" i="13"/>
  <c r="F63" i="13"/>
  <c r="F81" i="13" s="1"/>
  <c r="F91" i="13" s="1"/>
  <c r="F49" i="13"/>
  <c r="F80" i="13" s="1"/>
  <c r="G68" i="13"/>
  <c r="E26" i="13"/>
  <c r="B154" i="13" s="1"/>
  <c r="F154" i="12"/>
  <c r="F132" i="12"/>
  <c r="F137" i="12" s="1"/>
  <c r="G125" i="12"/>
  <c r="G147" i="12" s="1"/>
  <c r="F87" i="12"/>
  <c r="F88" i="12" s="1"/>
  <c r="G69" i="12"/>
  <c r="G70" i="12" s="1"/>
  <c r="G67" i="12"/>
  <c r="F63" i="12"/>
  <c r="F81" i="12" s="1"/>
  <c r="F91" i="12" s="1"/>
  <c r="F49" i="12"/>
  <c r="F80" i="12" s="1"/>
  <c r="G40" i="12"/>
  <c r="G68" i="12"/>
  <c r="E26" i="12"/>
  <c r="B154" i="12" s="1"/>
  <c r="F132" i="11"/>
  <c r="F137" i="11" s="1"/>
  <c r="G125" i="11"/>
  <c r="G147" i="11" s="1"/>
  <c r="F87" i="11"/>
  <c r="F88" i="11" s="1"/>
  <c r="G70" i="11"/>
  <c r="G69" i="11"/>
  <c r="G67" i="11"/>
  <c r="F63" i="11"/>
  <c r="F81" i="11" s="1"/>
  <c r="F91" i="11" s="1"/>
  <c r="F49" i="11"/>
  <c r="F80" i="11" s="1"/>
  <c r="G68" i="11"/>
  <c r="E26" i="11"/>
  <c r="B154" i="11" s="1"/>
  <c r="F132" i="10"/>
  <c r="F137" i="10" s="1"/>
  <c r="G125" i="10"/>
  <c r="G147" i="10" s="1"/>
  <c r="F87" i="10"/>
  <c r="F88" i="10" s="1"/>
  <c r="G69" i="10"/>
  <c r="G70" i="10" s="1"/>
  <c r="G67" i="10"/>
  <c r="F63" i="10"/>
  <c r="F81" i="10" s="1"/>
  <c r="F91" i="10" s="1"/>
  <c r="F49" i="10"/>
  <c r="F80" i="10" s="1"/>
  <c r="G68" i="10"/>
  <c r="E26" i="10"/>
  <c r="B154" i="10" s="1"/>
  <c r="F132" i="9"/>
  <c r="F137" i="9" s="1"/>
  <c r="G125" i="9"/>
  <c r="G147" i="9" s="1"/>
  <c r="F87" i="9"/>
  <c r="F88" i="9" s="1"/>
  <c r="G69" i="9"/>
  <c r="G70" i="9" s="1"/>
  <c r="G67" i="9"/>
  <c r="F63" i="9"/>
  <c r="F81" i="9" s="1"/>
  <c r="F49" i="9"/>
  <c r="F80" i="9" s="1"/>
  <c r="G40" i="9"/>
  <c r="E26" i="9"/>
  <c r="B154" i="9" s="1"/>
  <c r="F137" i="8"/>
  <c r="F132" i="8"/>
  <c r="G125" i="8"/>
  <c r="G147" i="8" s="1"/>
  <c r="F87" i="8"/>
  <c r="F88" i="8" s="1"/>
  <c r="G70" i="8"/>
  <c r="G69" i="8"/>
  <c r="G67" i="8"/>
  <c r="F63" i="8"/>
  <c r="F81" i="8" s="1"/>
  <c r="F91" i="8" s="1"/>
  <c r="F49" i="8"/>
  <c r="F80" i="8" s="1"/>
  <c r="G40" i="8"/>
  <c r="E26" i="8"/>
  <c r="B154" i="8" s="1"/>
  <c r="F132" i="7"/>
  <c r="F137" i="7" s="1"/>
  <c r="G125" i="7"/>
  <c r="G147" i="7" s="1"/>
  <c r="F87" i="7"/>
  <c r="F88" i="7" s="1"/>
  <c r="G70" i="7"/>
  <c r="G69" i="7"/>
  <c r="G67" i="7"/>
  <c r="F63" i="7"/>
  <c r="F81" i="7" s="1"/>
  <c r="F91" i="7" s="1"/>
  <c r="F49" i="7"/>
  <c r="F80" i="7" s="1"/>
  <c r="G68" i="7"/>
  <c r="E26" i="7"/>
  <c r="B154" i="7" s="1"/>
  <c r="F132" i="6"/>
  <c r="F137" i="6" s="1"/>
  <c r="G125" i="6"/>
  <c r="G147" i="6" s="1"/>
  <c r="F87" i="6"/>
  <c r="F88" i="6" s="1"/>
  <c r="G69" i="6"/>
  <c r="G70" i="6" s="1"/>
  <c r="G67" i="6"/>
  <c r="F63" i="6"/>
  <c r="F81" i="6" s="1"/>
  <c r="F91" i="6" s="1"/>
  <c r="F49" i="6"/>
  <c r="F80" i="6" s="1"/>
  <c r="G68" i="6"/>
  <c r="E26" i="6"/>
  <c r="B154" i="6" s="1"/>
  <c r="F91" i="14" l="1"/>
  <c r="F91" i="9"/>
  <c r="F91" i="16"/>
  <c r="F91" i="19"/>
  <c r="F91" i="18"/>
  <c r="F91" i="15"/>
  <c r="G91" i="15" s="1"/>
  <c r="F91" i="25"/>
  <c r="F91" i="26"/>
  <c r="F91" i="24"/>
  <c r="G40" i="30"/>
  <c r="G44" i="30"/>
  <c r="G40" i="29"/>
  <c r="G44" i="29"/>
  <c r="G40" i="28"/>
  <c r="G44" i="28" s="1"/>
  <c r="G40" i="27"/>
  <c r="G44" i="27" s="1"/>
  <c r="G40" i="26"/>
  <c r="G44" i="26" s="1"/>
  <c r="G40" i="25"/>
  <c r="G44" i="25" s="1"/>
  <c r="G40" i="24"/>
  <c r="G44" i="24" s="1"/>
  <c r="G44" i="23"/>
  <c r="G68" i="23"/>
  <c r="G40" i="22"/>
  <c r="G44" i="22" s="1"/>
  <c r="G40" i="21"/>
  <c r="G44" i="21" s="1"/>
  <c r="G40" i="20"/>
  <c r="G44" i="20" s="1"/>
  <c r="G44" i="19"/>
  <c r="G68" i="19"/>
  <c r="G40" i="18"/>
  <c r="G44" i="18"/>
  <c r="G44" i="17"/>
  <c r="G68" i="17"/>
  <c r="G44" i="16"/>
  <c r="G68" i="16"/>
  <c r="G102" i="15"/>
  <c r="G98" i="15"/>
  <c r="G88" i="15"/>
  <c r="G49" i="15"/>
  <c r="G87" i="15"/>
  <c r="G73" i="15"/>
  <c r="G74" i="15" s="1"/>
  <c r="G82" i="15" s="1"/>
  <c r="G50" i="15"/>
  <c r="G143" i="15"/>
  <c r="G109" i="15"/>
  <c r="G110" i="15" s="1"/>
  <c r="G116" i="15" s="1"/>
  <c r="G101" i="15"/>
  <c r="G90" i="15"/>
  <c r="G100" i="15"/>
  <c r="G92" i="15"/>
  <c r="G103" i="15"/>
  <c r="G99" i="15"/>
  <c r="G89" i="15"/>
  <c r="G40" i="14"/>
  <c r="G44" i="14" s="1"/>
  <c r="G40" i="13"/>
  <c r="G44" i="13"/>
  <c r="G44" i="12"/>
  <c r="G40" i="11"/>
  <c r="G44" i="11" s="1"/>
  <c r="G40" i="10"/>
  <c r="G44" i="10"/>
  <c r="G44" i="9"/>
  <c r="G68" i="9"/>
  <c r="G44" i="8"/>
  <c r="G68" i="8"/>
  <c r="G40" i="7"/>
  <c r="G44" i="7" s="1"/>
  <c r="G40" i="6"/>
  <c r="G44" i="6"/>
  <c r="G93" i="15" l="1"/>
  <c r="G145" i="15" s="1"/>
  <c r="G51" i="15"/>
  <c r="G143" i="30"/>
  <c r="G109" i="30"/>
  <c r="G110" i="30" s="1"/>
  <c r="G116" i="30" s="1"/>
  <c r="G101" i="30"/>
  <c r="G90" i="30"/>
  <c r="G102" i="30"/>
  <c r="G49" i="30"/>
  <c r="G100" i="30"/>
  <c r="G92" i="30"/>
  <c r="G87" i="30"/>
  <c r="G98" i="30"/>
  <c r="G88" i="30"/>
  <c r="G103" i="30"/>
  <c r="G99" i="30"/>
  <c r="G91" i="30"/>
  <c r="G89" i="30"/>
  <c r="G73" i="30"/>
  <c r="G74" i="30" s="1"/>
  <c r="G82" i="30" s="1"/>
  <c r="G50" i="30"/>
  <c r="G143" i="29"/>
  <c r="G109" i="29"/>
  <c r="G110" i="29" s="1"/>
  <c r="G116" i="29" s="1"/>
  <c r="G101" i="29"/>
  <c r="G90" i="29"/>
  <c r="G102" i="29"/>
  <c r="G100" i="29"/>
  <c r="G92" i="29"/>
  <c r="G87" i="29"/>
  <c r="G98" i="29"/>
  <c r="G88" i="29"/>
  <c r="G49" i="29"/>
  <c r="G103" i="29"/>
  <c r="G99" i="29"/>
  <c r="G91" i="29"/>
  <c r="G89" i="29"/>
  <c r="G73" i="29"/>
  <c r="G74" i="29" s="1"/>
  <c r="G82" i="29" s="1"/>
  <c r="G50" i="29"/>
  <c r="G143" i="28"/>
  <c r="G109" i="28"/>
  <c r="G110" i="28" s="1"/>
  <c r="G116" i="28" s="1"/>
  <c r="G101" i="28"/>
  <c r="G90" i="28"/>
  <c r="G102" i="28"/>
  <c r="G88" i="28"/>
  <c r="G100" i="28"/>
  <c r="G92" i="28"/>
  <c r="G87" i="28"/>
  <c r="G103" i="28"/>
  <c r="G99" i="28"/>
  <c r="G91" i="28"/>
  <c r="G89" i="28"/>
  <c r="G73" i="28"/>
  <c r="G74" i="28" s="1"/>
  <c r="G82" i="28" s="1"/>
  <c r="G50" i="28"/>
  <c r="G98" i="28"/>
  <c r="G49" i="28"/>
  <c r="G51" i="28" s="1"/>
  <c r="G80" i="28" s="1"/>
  <c r="G143" i="27"/>
  <c r="G109" i="27"/>
  <c r="G110" i="27" s="1"/>
  <c r="G116" i="27" s="1"/>
  <c r="G101" i="27"/>
  <c r="G90" i="27"/>
  <c r="G102" i="27"/>
  <c r="G88" i="27"/>
  <c r="G100" i="27"/>
  <c r="G92" i="27"/>
  <c r="G87" i="27"/>
  <c r="G98" i="27"/>
  <c r="G49" i="27"/>
  <c r="G103" i="27"/>
  <c r="G99" i="27"/>
  <c r="G91" i="27"/>
  <c r="G89" i="27"/>
  <c r="G73" i="27"/>
  <c r="G74" i="27" s="1"/>
  <c r="G82" i="27" s="1"/>
  <c r="G50" i="27"/>
  <c r="G143" i="26"/>
  <c r="G109" i="26"/>
  <c r="G110" i="26" s="1"/>
  <c r="G116" i="26" s="1"/>
  <c r="G101" i="26"/>
  <c r="G90" i="26"/>
  <c r="G102" i="26"/>
  <c r="G98" i="26"/>
  <c r="G88" i="26"/>
  <c r="G100" i="26"/>
  <c r="G92" i="26"/>
  <c r="G87" i="26"/>
  <c r="G103" i="26"/>
  <c r="G99" i="26"/>
  <c r="G91" i="26"/>
  <c r="G89" i="26"/>
  <c r="G73" i="26"/>
  <c r="G74" i="26" s="1"/>
  <c r="G82" i="26" s="1"/>
  <c r="G50" i="26"/>
  <c r="G49" i="26"/>
  <c r="G143" i="25"/>
  <c r="G109" i="25"/>
  <c r="G110" i="25" s="1"/>
  <c r="G116" i="25" s="1"/>
  <c r="G101" i="25"/>
  <c r="G90" i="25"/>
  <c r="G100" i="25"/>
  <c r="G92" i="25"/>
  <c r="G87" i="25"/>
  <c r="G49" i="25"/>
  <c r="G103" i="25"/>
  <c r="G99" i="25"/>
  <c r="G91" i="25"/>
  <c r="G89" i="25"/>
  <c r="G73" i="25"/>
  <c r="G74" i="25" s="1"/>
  <c r="G82" i="25" s="1"/>
  <c r="G50" i="25"/>
  <c r="G102" i="25"/>
  <c r="G98" i="25"/>
  <c r="G88" i="25"/>
  <c r="G143" i="24"/>
  <c r="G109" i="24"/>
  <c r="G110" i="24" s="1"/>
  <c r="G116" i="24" s="1"/>
  <c r="G101" i="24"/>
  <c r="G90" i="24"/>
  <c r="G98" i="24"/>
  <c r="G100" i="24"/>
  <c r="G92" i="24"/>
  <c r="G87" i="24"/>
  <c r="G102" i="24"/>
  <c r="G88" i="24"/>
  <c r="G49" i="24"/>
  <c r="G103" i="24"/>
  <c r="G99" i="24"/>
  <c r="G91" i="24"/>
  <c r="G89" i="24"/>
  <c r="G73" i="24"/>
  <c r="G74" i="24" s="1"/>
  <c r="G82" i="24" s="1"/>
  <c r="G50" i="24"/>
  <c r="G143" i="23"/>
  <c r="G109" i="23"/>
  <c r="G110" i="23" s="1"/>
  <c r="G116" i="23" s="1"/>
  <c r="G101" i="23"/>
  <c r="G90" i="23"/>
  <c r="G103" i="23"/>
  <c r="G91" i="23"/>
  <c r="G73" i="23"/>
  <c r="G74" i="23" s="1"/>
  <c r="G82" i="23" s="1"/>
  <c r="G50" i="23"/>
  <c r="G102" i="23"/>
  <c r="G98" i="23"/>
  <c r="G88" i="23"/>
  <c r="G100" i="23"/>
  <c r="G92" i="23"/>
  <c r="G87" i="23"/>
  <c r="G99" i="23"/>
  <c r="G89" i="23"/>
  <c r="G49" i="23"/>
  <c r="G51" i="23" s="1"/>
  <c r="G80" i="23" s="1"/>
  <c r="G143" i="22"/>
  <c r="G109" i="22"/>
  <c r="G110" i="22" s="1"/>
  <c r="G116" i="22" s="1"/>
  <c r="G101" i="22"/>
  <c r="G90" i="22"/>
  <c r="G99" i="22"/>
  <c r="G89" i="22"/>
  <c r="G49" i="22"/>
  <c r="G100" i="22"/>
  <c r="G92" i="22"/>
  <c r="G87" i="22"/>
  <c r="G103" i="22"/>
  <c r="G91" i="22"/>
  <c r="G73" i="22"/>
  <c r="G74" i="22" s="1"/>
  <c r="G82" i="22" s="1"/>
  <c r="G50" i="22"/>
  <c r="G102" i="22"/>
  <c r="G98" i="22"/>
  <c r="G88" i="22"/>
  <c r="G143" i="21"/>
  <c r="G109" i="21"/>
  <c r="G110" i="21" s="1"/>
  <c r="G116" i="21" s="1"/>
  <c r="G101" i="21"/>
  <c r="G90" i="21"/>
  <c r="G99" i="21"/>
  <c r="G89" i="21"/>
  <c r="G49" i="21"/>
  <c r="G100" i="21"/>
  <c r="G92" i="21"/>
  <c r="G87" i="21"/>
  <c r="G103" i="21"/>
  <c r="G91" i="21"/>
  <c r="G73" i="21"/>
  <c r="G74" i="21" s="1"/>
  <c r="G82" i="21" s="1"/>
  <c r="G50" i="21"/>
  <c r="G102" i="21"/>
  <c r="G98" i="21"/>
  <c r="G88" i="21"/>
  <c r="G143" i="20"/>
  <c r="G109" i="20"/>
  <c r="G110" i="20" s="1"/>
  <c r="G116" i="20" s="1"/>
  <c r="G101" i="20"/>
  <c r="G90" i="20"/>
  <c r="G102" i="20"/>
  <c r="G98" i="20"/>
  <c r="G88" i="20"/>
  <c r="G100" i="20"/>
  <c r="G92" i="20"/>
  <c r="G87" i="20"/>
  <c r="G49" i="20"/>
  <c r="G103" i="20"/>
  <c r="G99" i="20"/>
  <c r="G91" i="20"/>
  <c r="G89" i="20"/>
  <c r="G73" i="20"/>
  <c r="G74" i="20" s="1"/>
  <c r="G82" i="20" s="1"/>
  <c r="G50" i="20"/>
  <c r="G143" i="19"/>
  <c r="G109" i="19"/>
  <c r="G110" i="19" s="1"/>
  <c r="G116" i="19" s="1"/>
  <c r="G101" i="19"/>
  <c r="G90" i="19"/>
  <c r="G103" i="19"/>
  <c r="G91" i="19"/>
  <c r="G73" i="19"/>
  <c r="G74" i="19" s="1"/>
  <c r="G82" i="19" s="1"/>
  <c r="G50" i="19"/>
  <c r="G102" i="19"/>
  <c r="G98" i="19"/>
  <c r="G88" i="19"/>
  <c r="G49" i="19"/>
  <c r="G51" i="19" s="1"/>
  <c r="G80" i="19" s="1"/>
  <c r="G100" i="19"/>
  <c r="G92" i="19"/>
  <c r="G87" i="19"/>
  <c r="G99" i="19"/>
  <c r="G89" i="19"/>
  <c r="G143" i="18"/>
  <c r="G109" i="18"/>
  <c r="G110" i="18" s="1"/>
  <c r="G116" i="18" s="1"/>
  <c r="G101" i="18"/>
  <c r="G90" i="18"/>
  <c r="G99" i="18"/>
  <c r="G89" i="18"/>
  <c r="G100" i="18"/>
  <c r="G92" i="18"/>
  <c r="G87" i="18"/>
  <c r="G103" i="18"/>
  <c r="G91" i="18"/>
  <c r="G73" i="18"/>
  <c r="G74" i="18" s="1"/>
  <c r="G82" i="18" s="1"/>
  <c r="G50" i="18"/>
  <c r="G98" i="18"/>
  <c r="G104" i="18" s="1"/>
  <c r="G115" i="18" s="1"/>
  <c r="G117" i="18" s="1"/>
  <c r="G146" i="18" s="1"/>
  <c r="G102" i="18"/>
  <c r="G88" i="18"/>
  <c r="G49" i="18"/>
  <c r="G143" i="17"/>
  <c r="G109" i="17"/>
  <c r="G110" i="17" s="1"/>
  <c r="G116" i="17" s="1"/>
  <c r="G101" i="17"/>
  <c r="G90" i="17"/>
  <c r="G103" i="17"/>
  <c r="G73" i="17"/>
  <c r="G74" i="17" s="1"/>
  <c r="G82" i="17" s="1"/>
  <c r="G50" i="17"/>
  <c r="G100" i="17"/>
  <c r="G92" i="17"/>
  <c r="G87" i="17"/>
  <c r="G99" i="17"/>
  <c r="G91" i="17"/>
  <c r="G89" i="17"/>
  <c r="G102" i="17"/>
  <c r="G98" i="17"/>
  <c r="G88" i="17"/>
  <c r="G49" i="17"/>
  <c r="G143" i="16"/>
  <c r="G109" i="16"/>
  <c r="G110" i="16" s="1"/>
  <c r="G116" i="16" s="1"/>
  <c r="G101" i="16"/>
  <c r="G90" i="16"/>
  <c r="G99" i="16"/>
  <c r="G89" i="16"/>
  <c r="G73" i="16"/>
  <c r="G74" i="16" s="1"/>
  <c r="G82" i="16" s="1"/>
  <c r="G50" i="16"/>
  <c r="G102" i="16"/>
  <c r="G98" i="16"/>
  <c r="G88" i="16"/>
  <c r="G49" i="16"/>
  <c r="G51" i="16" s="1"/>
  <c r="G80" i="16" s="1"/>
  <c r="G100" i="16"/>
  <c r="G92" i="16"/>
  <c r="G87" i="16"/>
  <c r="G62" i="16"/>
  <c r="G103" i="16"/>
  <c r="G91" i="16"/>
  <c r="G60" i="16"/>
  <c r="G104" i="15"/>
  <c r="G115" i="15" s="1"/>
  <c r="G117" i="15" s="1"/>
  <c r="G146" i="15" s="1"/>
  <c r="G62" i="15"/>
  <c r="G59" i="15"/>
  <c r="G56" i="15"/>
  <c r="G60" i="15"/>
  <c r="G143" i="14"/>
  <c r="G109" i="14"/>
  <c r="G110" i="14" s="1"/>
  <c r="G116" i="14" s="1"/>
  <c r="G101" i="14"/>
  <c r="G90" i="14"/>
  <c r="G103" i="14"/>
  <c r="G91" i="14"/>
  <c r="G89" i="14"/>
  <c r="G50" i="14"/>
  <c r="G102" i="14"/>
  <c r="G98" i="14"/>
  <c r="G88" i="14"/>
  <c r="G49" i="14"/>
  <c r="G51" i="14" s="1"/>
  <c r="G80" i="14" s="1"/>
  <c r="G100" i="14"/>
  <c r="G92" i="14"/>
  <c r="G87" i="14"/>
  <c r="G58" i="14"/>
  <c r="G99" i="14"/>
  <c r="G73" i="14"/>
  <c r="G74" i="14" s="1"/>
  <c r="G82" i="14" s="1"/>
  <c r="G143" i="13"/>
  <c r="G109" i="13"/>
  <c r="G110" i="13" s="1"/>
  <c r="G116" i="13" s="1"/>
  <c r="G101" i="13"/>
  <c r="G90" i="13"/>
  <c r="G98" i="13"/>
  <c r="G100" i="13"/>
  <c r="G92" i="13"/>
  <c r="G87" i="13"/>
  <c r="G102" i="13"/>
  <c r="G88" i="13"/>
  <c r="G49" i="13"/>
  <c r="G103" i="13"/>
  <c r="G99" i="13"/>
  <c r="G91" i="13"/>
  <c r="G89" i="13"/>
  <c r="G73" i="13"/>
  <c r="G74" i="13" s="1"/>
  <c r="G82" i="13" s="1"/>
  <c r="G50" i="13"/>
  <c r="G102" i="12"/>
  <c r="G98" i="12"/>
  <c r="G88" i="12"/>
  <c r="G49" i="12"/>
  <c r="G109" i="12"/>
  <c r="G110" i="12" s="1"/>
  <c r="G116" i="12" s="1"/>
  <c r="G101" i="12"/>
  <c r="G90" i="12"/>
  <c r="G143" i="12"/>
  <c r="G100" i="12"/>
  <c r="G92" i="12"/>
  <c r="G87" i="12"/>
  <c r="G103" i="12"/>
  <c r="G99" i="12"/>
  <c r="G91" i="12"/>
  <c r="G89" i="12"/>
  <c r="G73" i="12"/>
  <c r="G74" i="12" s="1"/>
  <c r="G82" i="12" s="1"/>
  <c r="G50" i="12"/>
  <c r="G143" i="11"/>
  <c r="G109" i="11"/>
  <c r="G110" i="11" s="1"/>
  <c r="G116" i="11" s="1"/>
  <c r="G101" i="11"/>
  <c r="G90" i="11"/>
  <c r="G100" i="11"/>
  <c r="G92" i="11"/>
  <c r="G87" i="11"/>
  <c r="G99" i="11"/>
  <c r="G91" i="11"/>
  <c r="G89" i="11"/>
  <c r="G73" i="11"/>
  <c r="G74" i="11" s="1"/>
  <c r="G82" i="11" s="1"/>
  <c r="G50" i="11"/>
  <c r="G102" i="11"/>
  <c r="G98" i="11"/>
  <c r="G88" i="11"/>
  <c r="G103" i="11"/>
  <c r="G49" i="11"/>
  <c r="G51" i="11" s="1"/>
  <c r="G80" i="11" s="1"/>
  <c r="G143" i="10"/>
  <c r="G109" i="10"/>
  <c r="G110" i="10" s="1"/>
  <c r="G116" i="10" s="1"/>
  <c r="G101" i="10"/>
  <c r="G90" i="10"/>
  <c r="G100" i="10"/>
  <c r="G92" i="10"/>
  <c r="G87" i="10"/>
  <c r="G98" i="10"/>
  <c r="G88" i="10"/>
  <c r="G103" i="10"/>
  <c r="G99" i="10"/>
  <c r="G91" i="10"/>
  <c r="G89" i="10"/>
  <c r="G73" i="10"/>
  <c r="G74" i="10" s="1"/>
  <c r="G82" i="10" s="1"/>
  <c r="G50" i="10"/>
  <c r="G102" i="10"/>
  <c r="G49" i="10"/>
  <c r="G143" i="9"/>
  <c r="G109" i="9"/>
  <c r="G110" i="9" s="1"/>
  <c r="G116" i="9" s="1"/>
  <c r="G101" i="9"/>
  <c r="G90" i="9"/>
  <c r="G91" i="9"/>
  <c r="G73" i="9"/>
  <c r="G74" i="9" s="1"/>
  <c r="G82" i="9" s="1"/>
  <c r="G50" i="9"/>
  <c r="G102" i="9"/>
  <c r="G98" i="9"/>
  <c r="G88" i="9"/>
  <c r="G100" i="9"/>
  <c r="G92" i="9"/>
  <c r="G87" i="9"/>
  <c r="G103" i="9"/>
  <c r="G99" i="9"/>
  <c r="G89" i="9"/>
  <c r="G49" i="9"/>
  <c r="G143" i="8"/>
  <c r="G109" i="8"/>
  <c r="G110" i="8" s="1"/>
  <c r="G116" i="8" s="1"/>
  <c r="G101" i="8"/>
  <c r="G90" i="8"/>
  <c r="G103" i="8"/>
  <c r="G99" i="8"/>
  <c r="G91" i="8"/>
  <c r="G89" i="8"/>
  <c r="G73" i="8"/>
  <c r="G74" i="8" s="1"/>
  <c r="G82" i="8" s="1"/>
  <c r="G50" i="8"/>
  <c r="G102" i="8"/>
  <c r="G98" i="8"/>
  <c r="G88" i="8"/>
  <c r="G49" i="8"/>
  <c r="G51" i="8" s="1"/>
  <c r="G80" i="8" s="1"/>
  <c r="G100" i="8"/>
  <c r="G92" i="8"/>
  <c r="G87" i="8"/>
  <c r="G62" i="8"/>
  <c r="G143" i="7"/>
  <c r="G109" i="7"/>
  <c r="G110" i="7" s="1"/>
  <c r="G116" i="7" s="1"/>
  <c r="G101" i="7"/>
  <c r="G90" i="7"/>
  <c r="G102" i="7"/>
  <c r="G49" i="7"/>
  <c r="G100" i="7"/>
  <c r="G92" i="7"/>
  <c r="G87" i="7"/>
  <c r="G103" i="7"/>
  <c r="G99" i="7"/>
  <c r="G91" i="7"/>
  <c r="G89" i="7"/>
  <c r="G73" i="7"/>
  <c r="G74" i="7" s="1"/>
  <c r="G82" i="7" s="1"/>
  <c r="G50" i="7"/>
  <c r="G98" i="7"/>
  <c r="G88" i="7"/>
  <c r="G143" i="6"/>
  <c r="G101" i="6"/>
  <c r="G90" i="6"/>
  <c r="G100" i="6"/>
  <c r="G92" i="6"/>
  <c r="G87" i="6"/>
  <c r="G103" i="6"/>
  <c r="G99" i="6"/>
  <c r="G91" i="6"/>
  <c r="G89" i="6"/>
  <c r="G73" i="6"/>
  <c r="G74" i="6" s="1"/>
  <c r="G82" i="6" s="1"/>
  <c r="G50" i="6"/>
  <c r="G102" i="6"/>
  <c r="G98" i="6"/>
  <c r="G88" i="6"/>
  <c r="G49" i="6"/>
  <c r="G51" i="6" s="1"/>
  <c r="G80" i="6" s="1"/>
  <c r="G109" i="6"/>
  <c r="G110" i="6" s="1"/>
  <c r="G116" i="6" s="1"/>
  <c r="F154" i="5"/>
  <c r="F132" i="5"/>
  <c r="F137" i="5" s="1"/>
  <c r="G125" i="5"/>
  <c r="G147" i="5" s="1"/>
  <c r="F87" i="5"/>
  <c r="F88" i="5" s="1"/>
  <c r="G69" i="5"/>
  <c r="G70" i="5" s="1"/>
  <c r="G68" i="5"/>
  <c r="G67" i="5"/>
  <c r="F63" i="5"/>
  <c r="F81" i="5" s="1"/>
  <c r="F49" i="5"/>
  <c r="F80" i="5" s="1"/>
  <c r="G40" i="5"/>
  <c r="G44" i="5" s="1"/>
  <c r="E26" i="5"/>
  <c r="B154" i="5" s="1"/>
  <c r="F132" i="4"/>
  <c r="F137" i="4" s="1"/>
  <c r="G125" i="4"/>
  <c r="G147" i="4" s="1"/>
  <c r="F87" i="4"/>
  <c r="F88" i="4" s="1"/>
  <c r="G69" i="4"/>
  <c r="G70" i="4" s="1"/>
  <c r="G67" i="4"/>
  <c r="F63" i="4"/>
  <c r="F81" i="4" s="1"/>
  <c r="F91" i="4" s="1"/>
  <c r="F49" i="4"/>
  <c r="F80" i="4" s="1"/>
  <c r="G68" i="4"/>
  <c r="E26" i="4"/>
  <c r="B154" i="4" s="1"/>
  <c r="F132" i="3"/>
  <c r="F137" i="3" s="1"/>
  <c r="G125" i="3"/>
  <c r="G147" i="3" s="1"/>
  <c r="F88" i="3"/>
  <c r="G70" i="3"/>
  <c r="G69" i="3"/>
  <c r="G67" i="3"/>
  <c r="F63" i="3"/>
  <c r="F81" i="3" s="1"/>
  <c r="F91" i="3" s="1"/>
  <c r="F49" i="3"/>
  <c r="F80" i="3" s="1"/>
  <c r="G68" i="3"/>
  <c r="E26" i="3"/>
  <c r="B154" i="3" s="1"/>
  <c r="G104" i="7" l="1"/>
  <c r="G115" i="7" s="1"/>
  <c r="G117" i="7" s="1"/>
  <c r="G146" i="7" s="1"/>
  <c r="G104" i="10"/>
  <c r="G115" i="10" s="1"/>
  <c r="G117" i="10" s="1"/>
  <c r="G146" i="10" s="1"/>
  <c r="G104" i="30"/>
  <c r="G115" i="30" s="1"/>
  <c r="G117" i="30" s="1"/>
  <c r="G146" i="30" s="1"/>
  <c r="G51" i="10"/>
  <c r="F91" i="5"/>
  <c r="G91" i="5" s="1"/>
  <c r="G104" i="6"/>
  <c r="G115" i="6" s="1"/>
  <c r="G104" i="11"/>
  <c r="G115" i="11" s="1"/>
  <c r="G117" i="11" s="1"/>
  <c r="G146" i="11" s="1"/>
  <c r="G57" i="14"/>
  <c r="G56" i="16"/>
  <c r="G58" i="16"/>
  <c r="G93" i="21"/>
  <c r="G145" i="21" s="1"/>
  <c r="G104" i="28"/>
  <c r="G115" i="28" s="1"/>
  <c r="G117" i="28" s="1"/>
  <c r="G146" i="28" s="1"/>
  <c r="G51" i="12"/>
  <c r="G104" i="19"/>
  <c r="G115" i="19" s="1"/>
  <c r="G117" i="19" s="1"/>
  <c r="G146" i="19" s="1"/>
  <c r="G58" i="23"/>
  <c r="G57" i="23"/>
  <c r="G93" i="9"/>
  <c r="G145" i="9" s="1"/>
  <c r="G104" i="20"/>
  <c r="G115" i="20" s="1"/>
  <c r="G117" i="20" s="1"/>
  <c r="G146" i="20" s="1"/>
  <c r="G61" i="23"/>
  <c r="G55" i="23"/>
  <c r="G80" i="15"/>
  <c r="G58" i="15"/>
  <c r="G55" i="15"/>
  <c r="G61" i="15"/>
  <c r="G57" i="15"/>
  <c r="G57" i="16"/>
  <c r="G57" i="6"/>
  <c r="G60" i="10"/>
  <c r="G61" i="10"/>
  <c r="G56" i="11"/>
  <c r="G61" i="16"/>
  <c r="G55" i="16"/>
  <c r="G104" i="8"/>
  <c r="G115" i="8" s="1"/>
  <c r="G117" i="8" s="1"/>
  <c r="G146" i="8" s="1"/>
  <c r="G62" i="6"/>
  <c r="G55" i="6"/>
  <c r="G51" i="30"/>
  <c r="G93" i="30"/>
  <c r="G145" i="30" s="1"/>
  <c r="G93" i="29"/>
  <c r="G145" i="29" s="1"/>
  <c r="G51" i="29"/>
  <c r="G104" i="29"/>
  <c r="G115" i="29" s="1"/>
  <c r="G117" i="29" s="1"/>
  <c r="G146" i="29" s="1"/>
  <c r="G58" i="28"/>
  <c r="G56" i="28"/>
  <c r="G57" i="28"/>
  <c r="G62" i="28"/>
  <c r="G60" i="28"/>
  <c r="G61" i="28"/>
  <c r="G93" i="28"/>
  <c r="G145" i="28" s="1"/>
  <c r="G55" i="28"/>
  <c r="G59" i="28"/>
  <c r="G93" i="27"/>
  <c r="G145" i="27" s="1"/>
  <c r="G104" i="27"/>
  <c r="G115" i="27" s="1"/>
  <c r="G117" i="27" s="1"/>
  <c r="G146" i="27" s="1"/>
  <c r="G51" i="27"/>
  <c r="G93" i="26"/>
  <c r="G145" i="26" s="1"/>
  <c r="G104" i="26"/>
  <c r="G115" i="26" s="1"/>
  <c r="G117" i="26" s="1"/>
  <c r="G146" i="26" s="1"/>
  <c r="G51" i="26"/>
  <c r="G104" i="25"/>
  <c r="G115" i="25" s="1"/>
  <c r="G117" i="25" s="1"/>
  <c r="G146" i="25" s="1"/>
  <c r="G51" i="25"/>
  <c r="G93" i="25"/>
  <c r="G145" i="25" s="1"/>
  <c r="G104" i="24"/>
  <c r="G115" i="24" s="1"/>
  <c r="G117" i="24" s="1"/>
  <c r="G146" i="24" s="1"/>
  <c r="G93" i="24"/>
  <c r="G145" i="24" s="1"/>
  <c r="G51" i="24"/>
  <c r="G104" i="23"/>
  <c r="G115" i="23" s="1"/>
  <c r="G117" i="23" s="1"/>
  <c r="G146" i="23" s="1"/>
  <c r="G62" i="23"/>
  <c r="G56" i="23"/>
  <c r="G59" i="23"/>
  <c r="G93" i="23"/>
  <c r="G145" i="23" s="1"/>
  <c r="G60" i="23"/>
  <c r="G93" i="22"/>
  <c r="G145" i="22" s="1"/>
  <c r="G104" i="22"/>
  <c r="G115" i="22" s="1"/>
  <c r="G117" i="22" s="1"/>
  <c r="G146" i="22" s="1"/>
  <c r="G51" i="22"/>
  <c r="G104" i="21"/>
  <c r="G115" i="21" s="1"/>
  <c r="G117" i="21" s="1"/>
  <c r="G146" i="21" s="1"/>
  <c r="G51" i="21"/>
  <c r="G93" i="20"/>
  <c r="G145" i="20" s="1"/>
  <c r="G51" i="20"/>
  <c r="G62" i="19"/>
  <c r="G61" i="19"/>
  <c r="G60" i="19"/>
  <c r="G58" i="19"/>
  <c r="G57" i="19"/>
  <c r="G55" i="19"/>
  <c r="G93" i="19"/>
  <c r="G145" i="19" s="1"/>
  <c r="G56" i="19"/>
  <c r="G59" i="19"/>
  <c r="G93" i="18"/>
  <c r="G145" i="18" s="1"/>
  <c r="G51" i="18"/>
  <c r="G104" i="17"/>
  <c r="G115" i="17" s="1"/>
  <c r="G117" i="17" s="1"/>
  <c r="G146" i="17" s="1"/>
  <c r="G51" i="17"/>
  <c r="G93" i="17"/>
  <c r="G145" i="17" s="1"/>
  <c r="G93" i="16"/>
  <c r="G145" i="16" s="1"/>
  <c r="G59" i="16"/>
  <c r="G63" i="16" s="1"/>
  <c r="G81" i="16" s="1"/>
  <c r="G83" i="16" s="1"/>
  <c r="G144" i="16" s="1"/>
  <c r="G104" i="16"/>
  <c r="G115" i="16" s="1"/>
  <c r="G117" i="16" s="1"/>
  <c r="G146" i="16" s="1"/>
  <c r="G104" i="14"/>
  <c r="G115" i="14" s="1"/>
  <c r="G117" i="14" s="1"/>
  <c r="G146" i="14" s="1"/>
  <c r="G93" i="14"/>
  <c r="G145" i="14" s="1"/>
  <c r="G60" i="14"/>
  <c r="G55" i="14"/>
  <c r="G61" i="14"/>
  <c r="G62" i="14"/>
  <c r="G56" i="14"/>
  <c r="G59" i="14"/>
  <c r="G104" i="13"/>
  <c r="G115" i="13" s="1"/>
  <c r="G117" i="13" s="1"/>
  <c r="G146" i="13" s="1"/>
  <c r="G93" i="13"/>
  <c r="G145" i="13" s="1"/>
  <c r="G51" i="13"/>
  <c r="G93" i="12"/>
  <c r="G145" i="12" s="1"/>
  <c r="G104" i="12"/>
  <c r="G115" i="12" s="1"/>
  <c r="G117" i="12" s="1"/>
  <c r="G146" i="12" s="1"/>
  <c r="G58" i="12"/>
  <c r="G56" i="12"/>
  <c r="G61" i="11"/>
  <c r="G60" i="11"/>
  <c r="G58" i="11"/>
  <c r="G62" i="11"/>
  <c r="G55" i="11"/>
  <c r="G57" i="11"/>
  <c r="G93" i="11"/>
  <c r="G145" i="11" s="1"/>
  <c r="G59" i="11"/>
  <c r="G58" i="10"/>
  <c r="G62" i="10"/>
  <c r="G55" i="10"/>
  <c r="G93" i="10"/>
  <c r="G145" i="10" s="1"/>
  <c r="G59" i="10"/>
  <c r="G51" i="9"/>
  <c r="G104" i="9"/>
  <c r="G115" i="9" s="1"/>
  <c r="G117" i="9" s="1"/>
  <c r="G146" i="9" s="1"/>
  <c r="G61" i="8"/>
  <c r="G93" i="8"/>
  <c r="G145" i="8" s="1"/>
  <c r="G60" i="8"/>
  <c r="G55" i="8"/>
  <c r="G56" i="8"/>
  <c r="G58" i="8"/>
  <c r="G57" i="8"/>
  <c r="G59" i="8"/>
  <c r="G51" i="7"/>
  <c r="G93" i="7"/>
  <c r="G145" i="7" s="1"/>
  <c r="G117" i="6"/>
  <c r="G146" i="6" s="1"/>
  <c r="G61" i="6"/>
  <c r="G93" i="6"/>
  <c r="G145" i="6" s="1"/>
  <c r="G56" i="6"/>
  <c r="G59" i="6"/>
  <c r="G60" i="6"/>
  <c r="G58" i="6"/>
  <c r="G102" i="5"/>
  <c r="G98" i="5"/>
  <c r="G88" i="5"/>
  <c r="G49" i="5"/>
  <c r="G100" i="5"/>
  <c r="G92" i="5"/>
  <c r="G87" i="5"/>
  <c r="G143" i="5"/>
  <c r="G109" i="5"/>
  <c r="G110" i="5" s="1"/>
  <c r="G116" i="5" s="1"/>
  <c r="G101" i="5"/>
  <c r="G90" i="5"/>
  <c r="G103" i="5"/>
  <c r="G99" i="5"/>
  <c r="G89" i="5"/>
  <c r="G73" i="5"/>
  <c r="G74" i="5" s="1"/>
  <c r="G82" i="5" s="1"/>
  <c r="G50" i="5"/>
  <c r="G40" i="4"/>
  <c r="G44" i="4" s="1"/>
  <c r="G40" i="3"/>
  <c r="G44" i="3" s="1"/>
  <c r="G63" i="15" l="1"/>
  <c r="G81" i="15" s="1"/>
  <c r="G83" i="15" s="1"/>
  <c r="G144" i="15" s="1"/>
  <c r="G148" i="15" s="1"/>
  <c r="G130" i="15" s="1"/>
  <c r="G80" i="10"/>
  <c r="G56" i="10"/>
  <c r="G57" i="10"/>
  <c r="G63" i="23"/>
  <c r="G81" i="23" s="1"/>
  <c r="G83" i="23" s="1"/>
  <c r="G144" i="23" s="1"/>
  <c r="G148" i="23" s="1"/>
  <c r="G130" i="23" s="1"/>
  <c r="G131" i="23" s="1"/>
  <c r="G150" i="23" s="1"/>
  <c r="G63" i="28"/>
  <c r="G81" i="28" s="1"/>
  <c r="G83" i="28" s="1"/>
  <c r="G144" i="28" s="1"/>
  <c r="G148" i="28" s="1"/>
  <c r="G130" i="28" s="1"/>
  <c r="G80" i="12"/>
  <c r="G62" i="12"/>
  <c r="G60" i="12"/>
  <c r="G59" i="12"/>
  <c r="G61" i="12"/>
  <c r="G55" i="12"/>
  <c r="G57" i="12"/>
  <c r="G63" i="6"/>
  <c r="G81" i="6" s="1"/>
  <c r="G83" i="6" s="1"/>
  <c r="G144" i="6" s="1"/>
  <c r="G148" i="6" s="1"/>
  <c r="G130" i="6" s="1"/>
  <c r="G148" i="16"/>
  <c r="G130" i="16" s="1"/>
  <c r="G131" i="16" s="1"/>
  <c r="G150" i="16" s="1"/>
  <c r="G80" i="30"/>
  <c r="G59" i="30"/>
  <c r="G56" i="30"/>
  <c r="G55" i="30"/>
  <c r="G62" i="30"/>
  <c r="G60" i="30"/>
  <c r="G58" i="30"/>
  <c r="G61" i="30"/>
  <c r="G57" i="30"/>
  <c r="G80" i="29"/>
  <c r="G59" i="29"/>
  <c r="G58" i="29"/>
  <c r="G56" i="29"/>
  <c r="G55" i="29"/>
  <c r="G57" i="29"/>
  <c r="G62" i="29"/>
  <c r="G60" i="29"/>
  <c r="G61" i="29"/>
  <c r="G80" i="27"/>
  <c r="G59" i="27"/>
  <c r="G58" i="27"/>
  <c r="G62" i="27"/>
  <c r="G56" i="27"/>
  <c r="G55" i="27"/>
  <c r="G57" i="27"/>
  <c r="G60" i="27"/>
  <c r="G61" i="27"/>
  <c r="G80" i="26"/>
  <c r="G59" i="26"/>
  <c r="G62" i="26"/>
  <c r="G57" i="26"/>
  <c r="G55" i="26"/>
  <c r="G58" i="26"/>
  <c r="G60" i="26"/>
  <c r="G61" i="26"/>
  <c r="G56" i="26"/>
  <c r="G80" i="25"/>
  <c r="G59" i="25"/>
  <c r="G56" i="25"/>
  <c r="G58" i="25"/>
  <c r="G60" i="25"/>
  <c r="G55" i="25"/>
  <c r="G62" i="25"/>
  <c r="G61" i="25"/>
  <c r="G57" i="25"/>
  <c r="G80" i="24"/>
  <c r="G59" i="24"/>
  <c r="G55" i="24"/>
  <c r="G56" i="24"/>
  <c r="G62" i="24"/>
  <c r="G60" i="24"/>
  <c r="G61" i="24"/>
  <c r="G58" i="24"/>
  <c r="G57" i="24"/>
  <c r="G80" i="22"/>
  <c r="G59" i="22"/>
  <c r="G62" i="22"/>
  <c r="G56" i="22"/>
  <c r="G55" i="22"/>
  <c r="G58" i="22"/>
  <c r="G61" i="22"/>
  <c r="G57" i="22"/>
  <c r="G60" i="22"/>
  <c r="G80" i="21"/>
  <c r="G59" i="21"/>
  <c r="G62" i="21"/>
  <c r="G56" i="21"/>
  <c r="G57" i="21"/>
  <c r="G60" i="21"/>
  <c r="G55" i="21"/>
  <c r="G58" i="21"/>
  <c r="G61" i="21"/>
  <c r="G80" i="20"/>
  <c r="G59" i="20"/>
  <c r="G62" i="20"/>
  <c r="G57" i="20"/>
  <c r="G55" i="20"/>
  <c r="G58" i="20"/>
  <c r="G60" i="20"/>
  <c r="G61" i="20"/>
  <c r="G56" i="20"/>
  <c r="G63" i="19"/>
  <c r="G81" i="19" s="1"/>
  <c r="G83" i="19" s="1"/>
  <c r="G144" i="19" s="1"/>
  <c r="G148" i="19" s="1"/>
  <c r="G80" i="18"/>
  <c r="G59" i="18"/>
  <c r="G58" i="18"/>
  <c r="G61" i="18"/>
  <c r="G62" i="18"/>
  <c r="G56" i="18"/>
  <c r="G55" i="18"/>
  <c r="G57" i="18"/>
  <c r="G60" i="18"/>
  <c r="G80" i="17"/>
  <c r="G56" i="17"/>
  <c r="G62" i="17"/>
  <c r="G60" i="17"/>
  <c r="G55" i="17"/>
  <c r="G59" i="17"/>
  <c r="G61" i="17"/>
  <c r="G58" i="17"/>
  <c r="G57" i="17"/>
  <c r="G63" i="14"/>
  <c r="G81" i="14" s="1"/>
  <c r="G83" i="14" s="1"/>
  <c r="G144" i="14" s="1"/>
  <c r="G148" i="14" s="1"/>
  <c r="G80" i="13"/>
  <c r="G59" i="13"/>
  <c r="G58" i="13"/>
  <c r="G56" i="13"/>
  <c r="G55" i="13"/>
  <c r="G57" i="13"/>
  <c r="G62" i="13"/>
  <c r="G60" i="13"/>
  <c r="G61" i="13"/>
  <c r="G63" i="11"/>
  <c r="G81" i="11" s="1"/>
  <c r="G83" i="11" s="1"/>
  <c r="G144" i="11" s="1"/>
  <c r="G148" i="11" s="1"/>
  <c r="G80" i="9"/>
  <c r="G56" i="9"/>
  <c r="G62" i="9"/>
  <c r="G55" i="9"/>
  <c r="G57" i="9"/>
  <c r="G60" i="9"/>
  <c r="G59" i="9"/>
  <c r="G61" i="9"/>
  <c r="G58" i="9"/>
  <c r="G63" i="8"/>
  <c r="G81" i="8" s="1"/>
  <c r="G83" i="8" s="1"/>
  <c r="G144" i="8" s="1"/>
  <c r="G148" i="8" s="1"/>
  <c r="G80" i="7"/>
  <c r="G59" i="7"/>
  <c r="G56" i="7"/>
  <c r="G61" i="7"/>
  <c r="G60" i="7"/>
  <c r="G55" i="7"/>
  <c r="G62" i="7"/>
  <c r="G57" i="7"/>
  <c r="G58" i="7"/>
  <c r="G93" i="5"/>
  <c r="G145" i="5" s="1"/>
  <c r="G51" i="5"/>
  <c r="G104" i="5"/>
  <c r="G115" i="5" s="1"/>
  <c r="G117" i="5" s="1"/>
  <c r="G146" i="5" s="1"/>
  <c r="G90" i="4"/>
  <c r="G100" i="4"/>
  <c r="G92" i="4"/>
  <c r="G87" i="4"/>
  <c r="G101" i="4"/>
  <c r="G103" i="4"/>
  <c r="G99" i="4"/>
  <c r="G91" i="4"/>
  <c r="G89" i="4"/>
  <c r="G73" i="4"/>
  <c r="G74" i="4" s="1"/>
  <c r="G82" i="4" s="1"/>
  <c r="G50" i="4"/>
  <c r="G102" i="4"/>
  <c r="G98" i="4"/>
  <c r="G88" i="4"/>
  <c r="G49" i="4"/>
  <c r="G51" i="4" s="1"/>
  <c r="G80" i="4" s="1"/>
  <c r="G143" i="4"/>
  <c r="G109" i="4"/>
  <c r="G110" i="4" s="1"/>
  <c r="G116" i="4" s="1"/>
  <c r="G143" i="3"/>
  <c r="G109" i="3"/>
  <c r="G110" i="3" s="1"/>
  <c r="G116" i="3" s="1"/>
  <c r="G101" i="3"/>
  <c r="G90" i="3"/>
  <c r="G49" i="3"/>
  <c r="G100" i="3"/>
  <c r="G92" i="3"/>
  <c r="G87" i="3"/>
  <c r="G103" i="3"/>
  <c r="G99" i="3"/>
  <c r="G91" i="3"/>
  <c r="G89" i="3"/>
  <c r="G73" i="3"/>
  <c r="G74" i="3" s="1"/>
  <c r="G82" i="3" s="1"/>
  <c r="G50" i="3"/>
  <c r="G102" i="3"/>
  <c r="G98" i="3"/>
  <c r="G88" i="3"/>
  <c r="G131" i="15" l="1"/>
  <c r="G150" i="15" s="1"/>
  <c r="G136" i="15" s="1"/>
  <c r="G63" i="10"/>
  <c r="G81" i="10" s="1"/>
  <c r="G83" i="10" s="1"/>
  <c r="G144" i="10" s="1"/>
  <c r="G148" i="10" s="1"/>
  <c r="G130" i="10" s="1"/>
  <c r="G63" i="12"/>
  <c r="G81" i="12" s="1"/>
  <c r="G83" i="12" s="1"/>
  <c r="G144" i="12" s="1"/>
  <c r="G148" i="12" s="1"/>
  <c r="G130" i="12" s="1"/>
  <c r="G63" i="9"/>
  <c r="G81" i="9" s="1"/>
  <c r="G83" i="9" s="1"/>
  <c r="G144" i="9" s="1"/>
  <c r="G148" i="9" s="1"/>
  <c r="G57" i="4"/>
  <c r="G63" i="30"/>
  <c r="G81" i="30" s="1"/>
  <c r="G83" i="30" s="1"/>
  <c r="G144" i="30" s="1"/>
  <c r="G148" i="30" s="1"/>
  <c r="G51" i="3"/>
  <c r="G63" i="29"/>
  <c r="G81" i="29" s="1"/>
  <c r="G83" i="29" s="1"/>
  <c r="G144" i="29" s="1"/>
  <c r="G148" i="29" s="1"/>
  <c r="G131" i="28"/>
  <c r="G150" i="28" s="1"/>
  <c r="G63" i="27"/>
  <c r="G81" i="27" s="1"/>
  <c r="G83" i="27" s="1"/>
  <c r="G144" i="27" s="1"/>
  <c r="G148" i="27" s="1"/>
  <c r="G63" i="26"/>
  <c r="G81" i="26" s="1"/>
  <c r="G83" i="26" s="1"/>
  <c r="G144" i="26" s="1"/>
  <c r="G148" i="26" s="1"/>
  <c r="G63" i="25"/>
  <c r="G81" i="25" s="1"/>
  <c r="G83" i="25" s="1"/>
  <c r="G144" i="25" s="1"/>
  <c r="G148" i="25" s="1"/>
  <c r="G63" i="24"/>
  <c r="G81" i="24" s="1"/>
  <c r="G83" i="24" s="1"/>
  <c r="G144" i="24" s="1"/>
  <c r="G148" i="24" s="1"/>
  <c r="G135" i="23"/>
  <c r="G133" i="23"/>
  <c r="C154" i="23"/>
  <c r="E154" i="23" s="1"/>
  <c r="G154" i="23" s="1"/>
  <c r="G155" i="23" s="1"/>
  <c r="G134" i="23"/>
  <c r="G136" i="23"/>
  <c r="G63" i="22"/>
  <c r="G81" i="22" s="1"/>
  <c r="G83" i="22" s="1"/>
  <c r="G144" i="22" s="1"/>
  <c r="G148" i="22" s="1"/>
  <c r="G63" i="21"/>
  <c r="G81" i="21" s="1"/>
  <c r="G83" i="21" s="1"/>
  <c r="G144" i="21" s="1"/>
  <c r="G148" i="21" s="1"/>
  <c r="G63" i="20"/>
  <c r="G81" i="20" s="1"/>
  <c r="G83" i="20" s="1"/>
  <c r="G144" i="20" s="1"/>
  <c r="G148" i="20" s="1"/>
  <c r="G130" i="19"/>
  <c r="G131" i="19" s="1"/>
  <c r="G63" i="18"/>
  <c r="G81" i="18" s="1"/>
  <c r="G83" i="18" s="1"/>
  <c r="G144" i="18" s="1"/>
  <c r="G148" i="18" s="1"/>
  <c r="G63" i="17"/>
  <c r="G81" i="17" s="1"/>
  <c r="G83" i="17" s="1"/>
  <c r="G144" i="17" s="1"/>
  <c r="G148" i="17" s="1"/>
  <c r="G135" i="16"/>
  <c r="G133" i="16"/>
  <c r="G134" i="16"/>
  <c r="C154" i="16"/>
  <c r="E154" i="16" s="1"/>
  <c r="G154" i="16" s="1"/>
  <c r="G155" i="16" s="1"/>
  <c r="G136" i="16"/>
  <c r="G130" i="14"/>
  <c r="G131" i="14" s="1"/>
  <c r="G150" i="14" s="1"/>
  <c r="G63" i="13"/>
  <c r="G81" i="13" s="1"/>
  <c r="G83" i="13" s="1"/>
  <c r="G144" i="13" s="1"/>
  <c r="G148" i="13" s="1"/>
  <c r="G130" i="11"/>
  <c r="G130" i="8"/>
  <c r="G131" i="8" s="1"/>
  <c r="G150" i="8" s="1"/>
  <c r="G63" i="7"/>
  <c r="G81" i="7" s="1"/>
  <c r="G83" i="7" s="1"/>
  <c r="G144" i="7" s="1"/>
  <c r="G148" i="7" s="1"/>
  <c r="G131" i="6"/>
  <c r="G150" i="6" s="1"/>
  <c r="G80" i="5"/>
  <c r="G62" i="5"/>
  <c r="G55" i="5"/>
  <c r="G58" i="5"/>
  <c r="G61" i="5"/>
  <c r="G60" i="5"/>
  <c r="G57" i="5"/>
  <c r="G56" i="5"/>
  <c r="G59" i="5"/>
  <c r="G104" i="4"/>
  <c r="G115" i="4" s="1"/>
  <c r="G117" i="4" s="1"/>
  <c r="G146" i="4" s="1"/>
  <c r="G61" i="4"/>
  <c r="G58" i="4"/>
  <c r="G56" i="4"/>
  <c r="G62" i="4"/>
  <c r="G55" i="4"/>
  <c r="G60" i="4"/>
  <c r="G59" i="4"/>
  <c r="G93" i="4"/>
  <c r="G145" i="4" s="1"/>
  <c r="G104" i="3"/>
  <c r="G115" i="3" s="1"/>
  <c r="G117" i="3" s="1"/>
  <c r="G146" i="3" s="1"/>
  <c r="G61" i="3"/>
  <c r="G93" i="3"/>
  <c r="G145" i="3" s="1"/>
  <c r="G56" i="3"/>
  <c r="G60" i="3"/>
  <c r="G58" i="3"/>
  <c r="G55" i="3"/>
  <c r="G62" i="3"/>
  <c r="G59" i="3"/>
  <c r="F35" i="1" l="1"/>
  <c r="G35" i="1" s="1"/>
  <c r="I55" i="114"/>
  <c r="J55" i="114" s="1"/>
  <c r="F22" i="1"/>
  <c r="G22" i="1" s="1"/>
  <c r="I42" i="114"/>
  <c r="J42" i="114" s="1"/>
  <c r="G134" i="15"/>
  <c r="C154" i="15"/>
  <c r="E154" i="15" s="1"/>
  <c r="G154" i="15" s="1"/>
  <c r="G155" i="15" s="1"/>
  <c r="G133" i="15"/>
  <c r="G135" i="15"/>
  <c r="G131" i="12"/>
  <c r="G150" i="12" s="1"/>
  <c r="C154" i="12" s="1"/>
  <c r="E154" i="12" s="1"/>
  <c r="G154" i="12" s="1"/>
  <c r="G155" i="12" s="1"/>
  <c r="G131" i="10"/>
  <c r="G150" i="10" s="1"/>
  <c r="C154" i="10" s="1"/>
  <c r="E154" i="10" s="1"/>
  <c r="G154" i="10" s="1"/>
  <c r="G155" i="10" s="1"/>
  <c r="G63" i="4"/>
  <c r="G81" i="4" s="1"/>
  <c r="G83" i="4" s="1"/>
  <c r="G144" i="4" s="1"/>
  <c r="G148" i="4" s="1"/>
  <c r="G130" i="4" s="1"/>
  <c r="G150" i="19"/>
  <c r="G135" i="19" s="1"/>
  <c r="G80" i="3"/>
  <c r="G57" i="3"/>
  <c r="G63" i="3" s="1"/>
  <c r="G81" i="3" s="1"/>
  <c r="G83" i="3" s="1"/>
  <c r="G144" i="3" s="1"/>
  <c r="G148" i="3" s="1"/>
  <c r="G130" i="30"/>
  <c r="G130" i="29"/>
  <c r="G135" i="28"/>
  <c r="G134" i="28"/>
  <c r="G133" i="28"/>
  <c r="C154" i="28"/>
  <c r="E154" i="28" s="1"/>
  <c r="G154" i="28" s="1"/>
  <c r="G155" i="28" s="1"/>
  <c r="G136" i="28"/>
  <c r="G130" i="27"/>
  <c r="G130" i="26"/>
  <c r="G131" i="26" s="1"/>
  <c r="G150" i="26" s="1"/>
  <c r="G130" i="25"/>
  <c r="G130" i="24"/>
  <c r="G132" i="23"/>
  <c r="G137" i="23" s="1"/>
  <c r="G149" i="23" s="1"/>
  <c r="G130" i="22"/>
  <c r="G131" i="22" s="1"/>
  <c r="G150" i="22" s="1"/>
  <c r="G130" i="21"/>
  <c r="G131" i="21" s="1"/>
  <c r="G150" i="21" s="1"/>
  <c r="G130" i="20"/>
  <c r="G130" i="18"/>
  <c r="G130" i="17"/>
  <c r="G132" i="16"/>
  <c r="G137" i="16" s="1"/>
  <c r="G149" i="16" s="1"/>
  <c r="G135" i="14"/>
  <c r="G133" i="14"/>
  <c r="G134" i="14"/>
  <c r="C154" i="14"/>
  <c r="E154" i="14" s="1"/>
  <c r="G154" i="14" s="1"/>
  <c r="G155" i="14" s="1"/>
  <c r="G136" i="14"/>
  <c r="G130" i="13"/>
  <c r="G131" i="11"/>
  <c r="G150" i="11" s="1"/>
  <c r="G130" i="9"/>
  <c r="G135" i="8"/>
  <c r="G133" i="8"/>
  <c r="C154" i="8"/>
  <c r="E154" i="8" s="1"/>
  <c r="G154" i="8" s="1"/>
  <c r="G155" i="8" s="1"/>
  <c r="G136" i="8"/>
  <c r="G134" i="8"/>
  <c r="G130" i="7"/>
  <c r="G135" i="6"/>
  <c r="G134" i="6"/>
  <c r="G133" i="6"/>
  <c r="C154" i="6"/>
  <c r="E154" i="6" s="1"/>
  <c r="G154" i="6" s="1"/>
  <c r="G155" i="6" s="1"/>
  <c r="G136" i="6"/>
  <c r="G63" i="5"/>
  <c r="G81" i="5" s="1"/>
  <c r="G83" i="5" s="1"/>
  <c r="G144" i="5" s="1"/>
  <c r="G148" i="5" s="1"/>
  <c r="G132" i="15" l="1"/>
  <c r="G137" i="15" s="1"/>
  <c r="G149" i="15" s="1"/>
  <c r="F43" i="1"/>
  <c r="G43" i="1" s="1"/>
  <c r="I63" i="114"/>
  <c r="J63" i="114" s="1"/>
  <c r="F21" i="1"/>
  <c r="G21" i="1" s="1"/>
  <c r="I41" i="114"/>
  <c r="J41" i="114" s="1"/>
  <c r="F20" i="1"/>
  <c r="G20" i="1" s="1"/>
  <c r="I40" i="114"/>
  <c r="J40" i="114" s="1"/>
  <c r="F18" i="1"/>
  <c r="G18" i="1" s="1"/>
  <c r="I38" i="114"/>
  <c r="J38" i="114" s="1"/>
  <c r="F13" i="1"/>
  <c r="G13" i="1" s="1"/>
  <c r="I33" i="114"/>
  <c r="J33" i="114" s="1"/>
  <c r="F11" i="1"/>
  <c r="G11" i="1" s="1"/>
  <c r="I31" i="114"/>
  <c r="J31" i="114" s="1"/>
  <c r="F9" i="1"/>
  <c r="G9" i="1" s="1"/>
  <c r="I29" i="114"/>
  <c r="J29" i="114" s="1"/>
  <c r="G134" i="19"/>
  <c r="G136" i="19"/>
  <c r="C154" i="19"/>
  <c r="E154" i="19" s="1"/>
  <c r="G154" i="19" s="1"/>
  <c r="G155" i="19" s="1"/>
  <c r="G133" i="19"/>
  <c r="G133" i="10"/>
  <c r="G134" i="10"/>
  <c r="G136" i="10"/>
  <c r="G134" i="12"/>
  <c r="G133" i="12"/>
  <c r="G135" i="12"/>
  <c r="G136" i="12"/>
  <c r="G135" i="10"/>
  <c r="G132" i="6"/>
  <c r="G137" i="6" s="1"/>
  <c r="G149" i="6" s="1"/>
  <c r="G132" i="28"/>
  <c r="G137" i="28" s="1"/>
  <c r="G149" i="28" s="1"/>
  <c r="G131" i="30"/>
  <c r="G150" i="30" s="1"/>
  <c r="G131" i="29"/>
  <c r="G150" i="29" s="1"/>
  <c r="G131" i="27"/>
  <c r="G150" i="27" s="1"/>
  <c r="G135" i="26"/>
  <c r="G134" i="26"/>
  <c r="C154" i="26"/>
  <c r="E154" i="26" s="1"/>
  <c r="G154" i="26" s="1"/>
  <c r="G155" i="26" s="1"/>
  <c r="G136" i="26"/>
  <c r="G133" i="26"/>
  <c r="G131" i="25"/>
  <c r="G150" i="25" s="1"/>
  <c r="G131" i="24"/>
  <c r="G150" i="24" s="1"/>
  <c r="G135" i="22"/>
  <c r="G133" i="22"/>
  <c r="G136" i="22"/>
  <c r="G134" i="22"/>
  <c r="C154" i="22"/>
  <c r="E154" i="22" s="1"/>
  <c r="G154" i="22" s="1"/>
  <c r="G155" i="22" s="1"/>
  <c r="G135" i="21"/>
  <c r="G133" i="21"/>
  <c r="G136" i="21"/>
  <c r="G134" i="21"/>
  <c r="C154" i="21"/>
  <c r="E154" i="21" s="1"/>
  <c r="G154" i="21" s="1"/>
  <c r="G155" i="21" s="1"/>
  <c r="G131" i="20"/>
  <c r="G150" i="20" s="1"/>
  <c r="G131" i="18"/>
  <c r="G150" i="18" s="1"/>
  <c r="G131" i="17"/>
  <c r="G150" i="17" s="1"/>
  <c r="G132" i="14"/>
  <c r="G137" i="14" s="1"/>
  <c r="G149" i="14" s="1"/>
  <c r="G131" i="13"/>
  <c r="G150" i="13" s="1"/>
  <c r="G135" i="11"/>
  <c r="G134" i="11"/>
  <c r="G133" i="11"/>
  <c r="C154" i="11"/>
  <c r="E154" i="11" s="1"/>
  <c r="G154" i="11" s="1"/>
  <c r="G155" i="11" s="1"/>
  <c r="G136" i="11"/>
  <c r="G131" i="9"/>
  <c r="G150" i="9" s="1"/>
  <c r="G132" i="8"/>
  <c r="G137" i="8" s="1"/>
  <c r="G149" i="8" s="1"/>
  <c r="G131" i="7"/>
  <c r="G150" i="7" s="1"/>
  <c r="G130" i="5"/>
  <c r="G131" i="4"/>
  <c r="G150" i="4" s="1"/>
  <c r="G130" i="3"/>
  <c r="G132" i="19" l="1"/>
  <c r="G137" i="19" s="1"/>
  <c r="G149" i="19" s="1"/>
  <c r="F41" i="1"/>
  <c r="G41" i="1" s="1"/>
  <c r="I61" i="114"/>
  <c r="F34" i="1"/>
  <c r="G34" i="1" s="1"/>
  <c r="I54" i="114"/>
  <c r="J54" i="114" s="1"/>
  <c r="F33" i="1"/>
  <c r="G33" i="1" s="1"/>
  <c r="I53" i="114"/>
  <c r="J53" i="114" s="1"/>
  <c r="F31" i="1"/>
  <c r="G31" i="1" s="1"/>
  <c r="I51" i="114"/>
  <c r="J51" i="114" s="1"/>
  <c r="F17" i="1"/>
  <c r="G17" i="1" s="1"/>
  <c r="I37" i="114"/>
  <c r="J37" i="114" s="1"/>
  <c r="G132" i="10"/>
  <c r="G137" i="10" s="1"/>
  <c r="G149" i="10" s="1"/>
  <c r="G132" i="12"/>
  <c r="G137" i="12" s="1"/>
  <c r="G149" i="12" s="1"/>
  <c r="G131" i="5"/>
  <c r="G150" i="5" s="1"/>
  <c r="G132" i="11"/>
  <c r="G137" i="11" s="1"/>
  <c r="G149" i="11" s="1"/>
  <c r="G135" i="30"/>
  <c r="G134" i="30"/>
  <c r="G133" i="30"/>
  <c r="C154" i="30"/>
  <c r="E154" i="30" s="1"/>
  <c r="G154" i="30" s="1"/>
  <c r="G155" i="30" s="1"/>
  <c r="G136" i="30"/>
  <c r="G135" i="29"/>
  <c r="G134" i="29"/>
  <c r="G133" i="29"/>
  <c r="C154" i="29"/>
  <c r="E154" i="29" s="1"/>
  <c r="G154" i="29" s="1"/>
  <c r="G155" i="29" s="1"/>
  <c r="G136" i="29"/>
  <c r="G135" i="27"/>
  <c r="G134" i="27"/>
  <c r="G133" i="27"/>
  <c r="C154" i="27"/>
  <c r="E154" i="27" s="1"/>
  <c r="G154" i="27" s="1"/>
  <c r="G155" i="27" s="1"/>
  <c r="G136" i="27"/>
  <c r="G132" i="26"/>
  <c r="G137" i="26" s="1"/>
  <c r="G149" i="26" s="1"/>
  <c r="G135" i="25"/>
  <c r="G134" i="25"/>
  <c r="G136" i="25"/>
  <c r="G133" i="25"/>
  <c r="C154" i="25"/>
  <c r="E154" i="25" s="1"/>
  <c r="G154" i="25" s="1"/>
  <c r="G155" i="25" s="1"/>
  <c r="G135" i="24"/>
  <c r="G134" i="24"/>
  <c r="G133" i="24"/>
  <c r="C154" i="24"/>
  <c r="E154" i="24" s="1"/>
  <c r="G154" i="24" s="1"/>
  <c r="G155" i="24" s="1"/>
  <c r="G136" i="24"/>
  <c r="G132" i="22"/>
  <c r="G137" i="22" s="1"/>
  <c r="G149" i="22" s="1"/>
  <c r="G132" i="21"/>
  <c r="G137" i="21" s="1"/>
  <c r="G149" i="21" s="1"/>
  <c r="G135" i="20"/>
  <c r="G134" i="20"/>
  <c r="G133" i="20"/>
  <c r="C154" i="20"/>
  <c r="E154" i="20" s="1"/>
  <c r="G154" i="20" s="1"/>
  <c r="G155" i="20" s="1"/>
  <c r="G136" i="20"/>
  <c r="G135" i="18"/>
  <c r="G133" i="18"/>
  <c r="G136" i="18"/>
  <c r="G134" i="18"/>
  <c r="C154" i="18"/>
  <c r="E154" i="18" s="1"/>
  <c r="G154" i="18" s="1"/>
  <c r="G155" i="18" s="1"/>
  <c r="G135" i="17"/>
  <c r="G136" i="17"/>
  <c r="G134" i="17"/>
  <c r="G133" i="17"/>
  <c r="C154" i="17"/>
  <c r="E154" i="17" s="1"/>
  <c r="G154" i="17" s="1"/>
  <c r="G155" i="17" s="1"/>
  <c r="G135" i="13"/>
  <c r="G134" i="13"/>
  <c r="G133" i="13"/>
  <c r="C154" i="13"/>
  <c r="E154" i="13" s="1"/>
  <c r="G154" i="13" s="1"/>
  <c r="G155" i="13" s="1"/>
  <c r="G136" i="13"/>
  <c r="G135" i="9"/>
  <c r="C154" i="9"/>
  <c r="E154" i="9" s="1"/>
  <c r="G154" i="9" s="1"/>
  <c r="G155" i="9" s="1"/>
  <c r="G134" i="9"/>
  <c r="G133" i="9"/>
  <c r="G136" i="9"/>
  <c r="G135" i="7"/>
  <c r="G134" i="7"/>
  <c r="G133" i="7"/>
  <c r="C154" i="7"/>
  <c r="E154" i="7" s="1"/>
  <c r="G154" i="7" s="1"/>
  <c r="G155" i="7" s="1"/>
  <c r="G136" i="7"/>
  <c r="G134" i="4"/>
  <c r="G136" i="4"/>
  <c r="G135" i="4"/>
  <c r="G133" i="4"/>
  <c r="C154" i="4"/>
  <c r="E154" i="4" s="1"/>
  <c r="G154" i="4" s="1"/>
  <c r="G155" i="4" s="1"/>
  <c r="G131" i="3"/>
  <c r="G150" i="3" s="1"/>
  <c r="F45" i="1" l="1"/>
  <c r="G45" i="1" s="1"/>
  <c r="I65" i="114"/>
  <c r="J65" i="114" s="1"/>
  <c r="F44" i="1"/>
  <c r="G44" i="1" s="1"/>
  <c r="I64" i="114"/>
  <c r="J64" i="114" s="1"/>
  <c r="F42" i="1"/>
  <c r="G42" i="1" s="1"/>
  <c r="I62" i="114"/>
  <c r="J62" i="114" s="1"/>
  <c r="F37" i="1"/>
  <c r="G37" i="1" s="1"/>
  <c r="I57" i="114"/>
  <c r="J57" i="114" s="1"/>
  <c r="F36" i="1"/>
  <c r="G36" i="1" s="1"/>
  <c r="I56" i="114"/>
  <c r="J56" i="114" s="1"/>
  <c r="F32" i="1"/>
  <c r="G32" i="1" s="1"/>
  <c r="I52" i="114"/>
  <c r="J52" i="114" s="1"/>
  <c r="F27" i="1"/>
  <c r="G27" i="1" s="1"/>
  <c r="I47" i="114"/>
  <c r="J47" i="114" s="1"/>
  <c r="F23" i="1"/>
  <c r="G23" i="1" s="1"/>
  <c r="I43" i="114"/>
  <c r="J43" i="114" s="1"/>
  <c r="F19" i="1"/>
  <c r="G19" i="1" s="1"/>
  <c r="I39" i="114"/>
  <c r="J39" i="114" s="1"/>
  <c r="F12" i="1"/>
  <c r="G12" i="1" s="1"/>
  <c r="I32" i="114"/>
  <c r="J32" i="114" s="1"/>
  <c r="F10" i="1"/>
  <c r="G10" i="1" s="1"/>
  <c r="I30" i="114"/>
  <c r="J30" i="114" s="1"/>
  <c r="F4" i="1"/>
  <c r="G4" i="1" s="1"/>
  <c r="I24" i="114"/>
  <c r="J24" i="114" s="1"/>
  <c r="G132" i="29"/>
  <c r="G137" i="29" s="1"/>
  <c r="G149" i="29" s="1"/>
  <c r="G132" i="25"/>
  <c r="G137" i="25" s="1"/>
  <c r="G149" i="25" s="1"/>
  <c r="G132" i="9"/>
  <c r="G137" i="9" s="1"/>
  <c r="G149" i="9" s="1"/>
  <c r="G132" i="13"/>
  <c r="G137" i="13" s="1"/>
  <c r="G149" i="13" s="1"/>
  <c r="G132" i="17"/>
  <c r="G137" i="17" s="1"/>
  <c r="G149" i="17" s="1"/>
  <c r="G134" i="5"/>
  <c r="C154" i="5"/>
  <c r="E154" i="5" s="1"/>
  <c r="G154" i="5" s="1"/>
  <c r="G155" i="5" s="1"/>
  <c r="G133" i="5"/>
  <c r="G136" i="5"/>
  <c r="G135" i="5"/>
  <c r="G132" i="4"/>
  <c r="G137" i="4" s="1"/>
  <c r="G149" i="4" s="1"/>
  <c r="G132" i="20"/>
  <c r="G137" i="20" s="1"/>
  <c r="G149" i="20" s="1"/>
  <c r="G132" i="7"/>
  <c r="G137" i="7" s="1"/>
  <c r="G149" i="7" s="1"/>
  <c r="G132" i="30"/>
  <c r="G137" i="30" s="1"/>
  <c r="G149" i="30" s="1"/>
  <c r="G132" i="27"/>
  <c r="G137" i="27" s="1"/>
  <c r="G149" i="27" s="1"/>
  <c r="G132" i="24"/>
  <c r="G137" i="24" s="1"/>
  <c r="G149" i="24" s="1"/>
  <c r="G132" i="18"/>
  <c r="G137" i="18" s="1"/>
  <c r="G149" i="18" s="1"/>
  <c r="G135" i="3"/>
  <c r="G134" i="3"/>
  <c r="G133" i="3"/>
  <c r="C154" i="3"/>
  <c r="E154" i="3" s="1"/>
  <c r="G154" i="3" s="1"/>
  <c r="G155" i="3" s="1"/>
  <c r="I23" i="114" s="1"/>
  <c r="J23" i="114" s="1"/>
  <c r="G136" i="3"/>
  <c r="J66" i="114" l="1"/>
  <c r="H46" i="1"/>
  <c r="H24" i="1"/>
  <c r="H14" i="1"/>
  <c r="H38" i="1"/>
  <c r="J58" i="114"/>
  <c r="J44" i="114"/>
  <c r="J34" i="114"/>
  <c r="F5" i="1"/>
  <c r="G5" i="1" s="1"/>
  <c r="I25" i="114"/>
  <c r="J25" i="114" s="1"/>
  <c r="J26" i="114" s="1"/>
  <c r="G132" i="5"/>
  <c r="G137" i="5" s="1"/>
  <c r="G149" i="5" s="1"/>
  <c r="F3" i="1"/>
  <c r="G3" i="1" s="1"/>
  <c r="G132" i="3"/>
  <c r="G137" i="3" s="1"/>
  <c r="G149" i="3" s="1"/>
  <c r="H6" i="1" l="1"/>
  <c r="J46" i="1" s="1"/>
  <c r="D49" i="1" s="1"/>
  <c r="J67" i="114"/>
</calcChain>
</file>

<file path=xl/sharedStrings.xml><?xml version="1.0" encoding="utf-8"?>
<sst xmlns="http://schemas.openxmlformats.org/spreadsheetml/2006/main" count="7755" uniqueCount="296">
  <si>
    <t>Unidade</t>
  </si>
  <si>
    <t>Nº de Funcionários</t>
  </si>
  <si>
    <t>C.H mensal</t>
  </si>
  <si>
    <t>Valor Mensal</t>
  </si>
  <si>
    <t>Valor Anual</t>
  </si>
  <si>
    <t>Sede do Polo Base</t>
  </si>
  <si>
    <t>Pindoty</t>
  </si>
  <si>
    <t>Morro Alto</t>
  </si>
  <si>
    <t>Localidade</t>
  </si>
  <si>
    <t>Araquari- SC</t>
  </si>
  <si>
    <t>PLANILHA DE CUSTOS E FORMAÇÃO DE PREÇOS</t>
  </si>
  <si>
    <t>Conforme IN 05/2017 e suas alterações posteriores.</t>
  </si>
  <si>
    <t>-</t>
  </si>
  <si>
    <t>Licitação nº</t>
  </si>
  <si>
    <t>Discriminação dos Serviços (dados referentes à contratação)</t>
  </si>
  <si>
    <t>A</t>
  </si>
  <si>
    <t>Data de apresentação da proposta (dia/mês/ano)</t>
  </si>
  <si>
    <t>B</t>
  </si>
  <si>
    <t>Município/UF</t>
  </si>
  <si>
    <t>São José/SC</t>
  </si>
  <si>
    <t>C</t>
  </si>
  <si>
    <t>Ano, Acordo, CCT ou Sentença Normativa em Dissídio Coletivo</t>
  </si>
  <si>
    <t>D</t>
  </si>
  <si>
    <t>Nº de meses de execução contratual (em meses)</t>
  </si>
  <si>
    <t>Identificação do Serviço</t>
  </si>
  <si>
    <t>Tipo de Serviço</t>
  </si>
  <si>
    <t>Unidade de Medida</t>
  </si>
  <si>
    <t>Quantidade de postos a contratar (em função da unidade de med.)</t>
  </si>
  <si>
    <t>Serviço de limpeza</t>
  </si>
  <si>
    <t>Postos</t>
  </si>
  <si>
    <t>MÃO-DE-OBRA VINCULADA À EXECUÇÃO CONTRATUAL</t>
  </si>
  <si>
    <t>Dados complementares para composição dos custos referente à mão-de-obra</t>
  </si>
  <si>
    <t>Tipo de Serviço (mesmo serviço com características distintas)</t>
  </si>
  <si>
    <t>Classificação Brasileira de Ocupações (CBO)</t>
  </si>
  <si>
    <t>5143-20</t>
  </si>
  <si>
    <t>Salário mínimo nacional</t>
  </si>
  <si>
    <t>Salário normativo da categoria profissional</t>
  </si>
  <si>
    <t>Quantidade de dias trabalhados por mês</t>
  </si>
  <si>
    <t>Categoria profissional (vinculada à execução contratual)</t>
  </si>
  <si>
    <t>Data base da categoria (dia/mês/ano)</t>
  </si>
  <si>
    <t>Nota 1: Deverá ser elaborado um quadro para cada tipo de serviço</t>
  </si>
  <si>
    <t>Nota 2: A planilha será calculada considerando o valor mensal do empregado.</t>
  </si>
  <si>
    <t>MÓDULO 1 - COMPOSIÇÃO DA REMUNERAÇÃO</t>
  </si>
  <si>
    <t>Composição da Remuneração</t>
  </si>
  <si>
    <t>Valor (R$)</t>
  </si>
  <si>
    <t>Adicional de Periculosidade</t>
  </si>
  <si>
    <t>Adicional de Insalubridade</t>
  </si>
  <si>
    <t>Adicional Noturno</t>
  </si>
  <si>
    <t>E</t>
  </si>
  <si>
    <t>Adicional de Hora Noturna Reduzida</t>
  </si>
  <si>
    <t>F</t>
  </si>
  <si>
    <t>Outros (especificar)</t>
  </si>
  <si>
    <t>Total da Remuneração:</t>
  </si>
  <si>
    <t>MÓDULO 2 - ENCARGOS E BENEFÍCIOS ANUAIS, MENSAIS E DIÁRIOS</t>
  </si>
  <si>
    <t>Submódulo 2.1 - 13º (décimo terceiro) Salário, Férias e Adicional de Férias</t>
  </si>
  <si>
    <t>2.1</t>
  </si>
  <si>
    <t>13º (décimo terceiro) Salário, Férias e Adicional de Férias</t>
  </si>
  <si>
    <t>%</t>
  </si>
  <si>
    <t>13º (décimo terceiro) Salário</t>
  </si>
  <si>
    <t>Férias e Adicional de Férias</t>
  </si>
  <si>
    <t>Total:</t>
  </si>
  <si>
    <t>Submódulo 2.2 - Encargos Previdenciários (GPS), Fundo de Garantia por Tempo de Serviço (FGTS) e outras contribuições.</t>
  </si>
  <si>
    <t>2.2</t>
  </si>
  <si>
    <t>GPS, FGTS e outras contribuições</t>
  </si>
  <si>
    <t>G</t>
  </si>
  <si>
    <t>H</t>
  </si>
  <si>
    <t>Submódulo 2.3 - Benefícios Mensais e Diários.</t>
  </si>
  <si>
    <t>2.3</t>
  </si>
  <si>
    <t>Benefícios Mensais e Diários</t>
  </si>
  <si>
    <t>A1</t>
  </si>
  <si>
    <t>B1</t>
  </si>
  <si>
    <t>Benefício de Assistência ao Trabalhador</t>
  </si>
  <si>
    <t>Seguro de Vida</t>
  </si>
  <si>
    <t xml:space="preserve">Outros (Assiduidade) </t>
  </si>
  <si>
    <t>Nota 1: O valor informado deverá ser o custo real do benefício (descontado o valor eventualmente pago pelo empregado).</t>
  </si>
  <si>
    <t>Nota 2: Observar a previsão dos benefícios contidos em Acordos, Convenções e Dissídios Coletivos de Trabalho e atentar-se ao disposto no art. 6º desta Instrução Normativa.</t>
  </si>
  <si>
    <t>QUADRO-RESUMO DO MÓDULO 2 - ENCARGOS E BENEFÍCIOS ANUAIS, MENSAIS E DIÁRIOS</t>
  </si>
  <si>
    <t>Encargos e Benefícios Anuais, Mensais e Diários</t>
  </si>
  <si>
    <t>MÓDULO 3 - PROVISÃO PARA RESCISÃO</t>
  </si>
  <si>
    <t>Provisão para Rescisão</t>
  </si>
  <si>
    <t xml:space="preserve">Aviso prévio indenizado </t>
  </si>
  <si>
    <t>Incidência do FGTS sobre aviso prévio indenizado</t>
  </si>
  <si>
    <t>Multa sobre FGTS e contribuições sociais sobre o aviso prévio indenizado</t>
  </si>
  <si>
    <t xml:space="preserve">Aviso prévio trabalhado  </t>
  </si>
  <si>
    <t>Incidência dos encargos do submódulo 2.2 sobre o aviso prévio trabalhado</t>
  </si>
  <si>
    <t>Multa sobre FGTS e contribuições sociais sobre o aviso prévio trabalhado</t>
  </si>
  <si>
    <t>MÓDULO 4 - CUSTO DE REPOSIÇÃO DO PROFISSIONAL AUSENTE</t>
  </si>
  <si>
    <t>Submódulo 4.1 - Ausências Legais</t>
  </si>
  <si>
    <t>4.1</t>
  </si>
  <si>
    <t>Ausências Legais</t>
  </si>
  <si>
    <t>Substituto na cobertura de Férias</t>
  </si>
  <si>
    <t>Substituto na cobertura de Licença Paternidade</t>
  </si>
  <si>
    <t>Substituto na cobertura de Ausência por acidente de trabalho</t>
  </si>
  <si>
    <t>Substituto na cobertura de Afastamento Maternidade</t>
  </si>
  <si>
    <t>Nota: As alíneas “A” a “G” referem-se somente ao custo que será pago ao repositor pelos dias trabalhados quando da necessidade de substituir a mão de obra alocada na prestação do serviço.</t>
  </si>
  <si>
    <t>Submódulo 4.2 - Intrajornada</t>
  </si>
  <si>
    <t>4.2</t>
  </si>
  <si>
    <t>Intrajornada</t>
  </si>
  <si>
    <t>Substituto na cobertura de Intervalo para repouso ou alimentação</t>
  </si>
  <si>
    <t>Nota: Quando houver a necessidade de reposição de um empregado durante sua ausência nos casos de intervalo para repouso ou alimentação deve-se contemplar o Submódulo 4.2.</t>
  </si>
  <si>
    <t>QUADRO-RESUMO DO MÓDULO 4 - CUSTO DE REPOSIÇÃO DO PROFISSIONAL AUSENTE</t>
  </si>
  <si>
    <t>Substituto nas Ausências Legais</t>
  </si>
  <si>
    <t>Substituto na Intrajornada</t>
  </si>
  <si>
    <t>MÓDULO 5 - INSUMOS DIVERSOS</t>
  </si>
  <si>
    <t>Insumos Diversos</t>
  </si>
  <si>
    <t>Total de Insumos Diversos:</t>
  </si>
  <si>
    <t>Nota: Valores mensais por empregado.</t>
  </si>
  <si>
    <t>MÓDULO 6 - CUSTOS INDIRETOS, TRIBUTOS E LUCRO</t>
  </si>
  <si>
    <t>Custos Indiretos, Tributos e Lucro</t>
  </si>
  <si>
    <t xml:space="preserve">Tributos </t>
  </si>
  <si>
    <t>C1</t>
  </si>
  <si>
    <t>C2</t>
  </si>
  <si>
    <t>Tributos Estaduais (especificar)</t>
  </si>
  <si>
    <t>C3</t>
  </si>
  <si>
    <t>C4</t>
  </si>
  <si>
    <t>Outros Tributos (especificar)</t>
  </si>
  <si>
    <t>Total dos custos indiretos, tributos e lucro:</t>
  </si>
  <si>
    <t>Nota(1): Custos indiretos, tributos e lucro por empregado.</t>
  </si>
  <si>
    <t>Nota(2): O valor referente a tributos é obtido aplicando-se o percentual sobre o valor do faturamento.</t>
  </si>
  <si>
    <t>QUADRO RESUMO - CUSTO POR EMPREGADO</t>
  </si>
  <si>
    <t>Mão-de-Obra vinculada à execução contratual</t>
  </si>
  <si>
    <t>Módulo 1 - Composição da Remuneração</t>
  </si>
  <si>
    <t>Módulo 2 - Encargos e Benefícios Anuais, Mensais e Diários</t>
  </si>
  <si>
    <t>Módulo 3 - Provisão para Rescisão</t>
  </si>
  <si>
    <t>Módulo 4 - Custo de Reposição do Profissional Ausente</t>
  </si>
  <si>
    <t>Módulo 5 - Insumos Diversos</t>
  </si>
  <si>
    <t>Subtotal: (A+B+C+D+E)</t>
  </si>
  <si>
    <t>Módulo 6 – Custos Indiretos, Tributos e Lucro</t>
  </si>
  <si>
    <t>Valor total por empregado:</t>
  </si>
  <si>
    <t>QUADRO RESUMO - VALOR MENSAL DOS SERVIÇOS</t>
  </si>
  <si>
    <t>Tipo de serviço (A)</t>
  </si>
  <si>
    <t>Valor Proposto por Empregado (B)</t>
  </si>
  <si>
    <t>Qtde. de Empregado por Posto (C)</t>
  </si>
  <si>
    <t>Valor Proposto por Posto                            (D) = (BxC)</t>
  </si>
  <si>
    <t>Qtde. de Postos  (E)</t>
  </si>
  <si>
    <t>Valor total do Serviço                   (F) = (DxE)</t>
  </si>
  <si>
    <t>Valor mensal dos serviços:</t>
  </si>
  <si>
    <t>Araquari/SC</t>
  </si>
  <si>
    <t>CCT UTILIZADA</t>
  </si>
  <si>
    <t>SC000148/2021</t>
  </si>
  <si>
    <t>São Francisco do Sul/ Sc</t>
  </si>
  <si>
    <t>01 Polo Base Araquari</t>
  </si>
  <si>
    <t>02 Aldeia Pindoty</t>
  </si>
  <si>
    <t>03 Aldeia Morro Alto</t>
  </si>
  <si>
    <t>Chapecó-SC</t>
  </si>
  <si>
    <t>São Francisco do Sul- SC</t>
  </si>
  <si>
    <t>Seara- SC</t>
  </si>
  <si>
    <t>Aldeia Kondá</t>
  </si>
  <si>
    <t>Aldeia Toldo Chimbangue</t>
  </si>
  <si>
    <t>Aldeia Guarani do Araçaí</t>
  </si>
  <si>
    <t>Aldeia Toldo Pinhal</t>
  </si>
  <si>
    <t>SC001159/2021</t>
  </si>
  <si>
    <t>04 Sede Polo Base Chapecó</t>
  </si>
  <si>
    <t>05 Aldeia KONDA</t>
  </si>
  <si>
    <t>06 Aldeia Toldo Chimbangue</t>
  </si>
  <si>
    <t>07 Aldeia Guarani do Araçaí</t>
  </si>
  <si>
    <t>08 Aldeia Toldo Pinhal</t>
  </si>
  <si>
    <t>Chapecó- SC</t>
  </si>
  <si>
    <t>Seara/ SC</t>
  </si>
  <si>
    <t>Ipuaçu- SC</t>
  </si>
  <si>
    <t>Entre Rios- SC</t>
  </si>
  <si>
    <t>Abelardo Luz- SC</t>
  </si>
  <si>
    <t>Aldeia Fazenda São José</t>
  </si>
  <si>
    <t xml:space="preserve">Aldeia Sede </t>
  </si>
  <si>
    <t>Aldeia Pinhalzinho</t>
  </si>
  <si>
    <t>Aldeia Limeira</t>
  </si>
  <si>
    <t>Aldeia Paiol de Barro</t>
  </si>
  <si>
    <t>Aldeia Toldo Imbu</t>
  </si>
  <si>
    <t>Sede do Polos Base</t>
  </si>
  <si>
    <t>Aldeia Sede</t>
  </si>
  <si>
    <t>Entre Rios/ SC</t>
  </si>
  <si>
    <t>Aldeia Paiol</t>
  </si>
  <si>
    <t>Entre Rios</t>
  </si>
  <si>
    <t>Abelardo Luz/ SC</t>
  </si>
  <si>
    <t>Ipuaçu/SC</t>
  </si>
  <si>
    <t>José Boiteux- SC</t>
  </si>
  <si>
    <t>Vitor Meirelles- SC</t>
  </si>
  <si>
    <t xml:space="preserve">Aldeia Rio do Toldo </t>
  </si>
  <si>
    <t>Aldeia Palmeira</t>
  </si>
  <si>
    <t>Aldeia Pavão</t>
  </si>
  <si>
    <t>Aldeia Bugio</t>
  </si>
  <si>
    <t>Aldeia Figueira</t>
  </si>
  <si>
    <t>Aldeia Coqueiro</t>
  </si>
  <si>
    <t>Aldeia Rio do Toldo</t>
  </si>
  <si>
    <t>Vitor Meirelles/ SC</t>
  </si>
  <si>
    <t>SC000261/2020 *</t>
  </si>
  <si>
    <t>2020*</t>
  </si>
  <si>
    <t>* Até 25/07 não havia CCT 2021</t>
  </si>
  <si>
    <t>José Boiteux/SC</t>
  </si>
  <si>
    <t>São José- SC</t>
  </si>
  <si>
    <t>Biguaçu- SC</t>
  </si>
  <si>
    <t>Imaruí- SC</t>
  </si>
  <si>
    <t>Sede Dsei Interior Sul</t>
  </si>
  <si>
    <t>Aldeia Yynn Morothy</t>
  </si>
  <si>
    <t>Aldeia Tekoa Pora</t>
  </si>
  <si>
    <t>Aldeia Tekoa Marangatu</t>
  </si>
  <si>
    <t>SC000152/2021</t>
  </si>
  <si>
    <t>SC000211/2021</t>
  </si>
  <si>
    <t>Sede do DSEI Interior Sul</t>
  </si>
  <si>
    <t>Sede do Polo Base Biguaçu</t>
  </si>
  <si>
    <t>Imaruí - SC</t>
  </si>
  <si>
    <t>Biguaçu/SC</t>
  </si>
  <si>
    <t>Aldeia Tekoa Mangaratu</t>
  </si>
  <si>
    <t>Aldeia Yinn Morohty</t>
  </si>
  <si>
    <t>Aldeia Tekoa Porã</t>
  </si>
  <si>
    <t>Polo Base Araquari</t>
  </si>
  <si>
    <t xml:space="preserve"> Polo Base Chapecó</t>
  </si>
  <si>
    <t xml:space="preserve"> Polo Base Ipuaçu</t>
  </si>
  <si>
    <t xml:space="preserve"> Polo Base José Boiteux</t>
  </si>
  <si>
    <t>Polo Base Florianópolis e Sede do DSEI Interior Sul</t>
  </si>
  <si>
    <t>Sede do Polo Base e Aldeias , Plipatol, Bugio Guarani e Koplag</t>
  </si>
  <si>
    <t>Plipatol</t>
  </si>
  <si>
    <t>Bugio Guarani</t>
  </si>
  <si>
    <t>Koplang</t>
  </si>
  <si>
    <t>Limpeza Santa Catarina</t>
  </si>
  <si>
    <t>34 postos</t>
  </si>
  <si>
    <t>Total Anual</t>
  </si>
  <si>
    <t>220h</t>
  </si>
  <si>
    <t>120h</t>
  </si>
  <si>
    <t>RAZÃO SOCIAL: LIMTEC SERVIÇOS ESPECIALIZADOS LTDA</t>
  </si>
  <si>
    <t>ENDEREÇO COMPLETO: RUA NOSSA SENHORA DO ROSÁRIO, 250 - RIO GRANDE - PALHOÇA</t>
  </si>
  <si>
    <t>TELEFONE: (48) 3733 - 6542 / E-MAIL: licitacao@limtecseguranca.com.br</t>
  </si>
  <si>
    <t>PREGÃO 1/2022</t>
  </si>
  <si>
    <t>São José - SC, 26 de Janeiro de 2022.</t>
  </si>
  <si>
    <t>Salário Base (Ref. CCT)</t>
  </si>
  <si>
    <t>INSS (Ref. 20%)</t>
  </si>
  <si>
    <t>Salário Educação (Ref. 2,5%)</t>
  </si>
  <si>
    <t>Seguro acidente do trabalho (Ref. 1% a 3%)</t>
  </si>
  <si>
    <t>SESC ou SESI (Ref. 1,5%)</t>
  </si>
  <si>
    <t>SENAI - SENAC (Ref. 1%)</t>
  </si>
  <si>
    <t>SEBRAE (Ref. 0,6%)</t>
  </si>
  <si>
    <t>INCRA (Ref. 0,20%)</t>
  </si>
  <si>
    <t>FGTS (Ref. 8%)</t>
  </si>
  <si>
    <t>Vale Transporte (Ref. CCT)</t>
  </si>
  <si>
    <t>Desconto Auxílio transporte (CLT: 6% do salário base)</t>
  </si>
  <si>
    <t>Auxílio-Refeição/Alimentação (Ref. CCT)</t>
  </si>
  <si>
    <t>Desconto Auxílio Alimentação (Ref. CCT)</t>
  </si>
  <si>
    <t xml:space="preserve">Substituto na cobertura de Ausências Legais </t>
  </si>
  <si>
    <t>Uniformes (Ref. Custo dos Uniformes/12 meses) (Média das Cotações - Uniformes)</t>
  </si>
  <si>
    <t>Materiais  (Ref. Custo materiais do posto/12 meses) (Média das Cotações - Materiais)</t>
  </si>
  <si>
    <t>Equipamentos (Ref. Posto/12 meses ou vida útil) (Média das Cotações - Equipamento)</t>
  </si>
  <si>
    <r>
      <t xml:space="preserve">Custos Indiretos </t>
    </r>
    <r>
      <rPr>
        <sz val="10"/>
        <rFont val="Calibri"/>
        <family val="2"/>
      </rPr>
      <t>(Ref. Média das Cotações)</t>
    </r>
  </si>
  <si>
    <r>
      <t xml:space="preserve">Lucro </t>
    </r>
    <r>
      <rPr>
        <sz val="10"/>
        <rFont val="Calibri"/>
        <family val="2"/>
      </rPr>
      <t>(Ref. Média das Cotações)</t>
    </r>
  </si>
  <si>
    <t>Tributos Municipais (Ref. ISS 5%)</t>
  </si>
  <si>
    <t>PROPOSTA DE PREÇO</t>
  </si>
  <si>
    <t>Orgão:</t>
  </si>
  <si>
    <t>Pregão:</t>
  </si>
  <si>
    <t>Processo:</t>
  </si>
  <si>
    <t>01 - DO OBJETO:</t>
  </si>
  <si>
    <t>02 - INDENTIFICAÇÃO DA PROPONENTE</t>
  </si>
  <si>
    <t>Razão Social:</t>
  </si>
  <si>
    <t>Limtec Serviços Especializados Ltda</t>
  </si>
  <si>
    <t xml:space="preserve">CNPJ: </t>
  </si>
  <si>
    <t>05.792.339/0001-91</t>
  </si>
  <si>
    <t>Regime Trib.:</t>
  </si>
  <si>
    <t>Lucro Real</t>
  </si>
  <si>
    <t xml:space="preserve">Sindicato: </t>
  </si>
  <si>
    <t>SEAC/SC</t>
  </si>
  <si>
    <t>03 - COMPOSIÇÃO DE PREÇO</t>
  </si>
  <si>
    <t>Item</t>
  </si>
  <si>
    <t>04 - DECLARAÇÕES</t>
  </si>
  <si>
    <t>4.1 - Declaramos que o preço global proposto compreende todos os serviços, os custos e despesas, tais como, custos diretos e indiretos, tributos incidentes, taxa de administração, materiais, serviços, encargos sociais, trabalhistas, seguros, frete, embalagens, lucro e outros necessários ao cumprimento integral do objeto do edital e seus anexos, relativos ao objeto licitado em referência.</t>
  </si>
  <si>
    <t>4.2 - Declaramos de que cumpriremos com todos os prazos estabelecidos no edital e seus anexos.</t>
  </si>
  <si>
    <t>4.3 - Esta empresa declara estar ciente de que a apresentação da presente proposta implica na plena aceitação das condições estabelecidas no edital e seus anexos.</t>
  </si>
  <si>
    <t>05 - VALIDADE DA PROPOSTA</t>
  </si>
  <si>
    <t>06 - DADOS BANCÁRIOS</t>
  </si>
  <si>
    <t>Nº do Banco: 001</t>
  </si>
  <si>
    <t>Banco: Banco do Brasil</t>
  </si>
  <si>
    <t>Agência: 1386-2</t>
  </si>
  <si>
    <t>Conta Correte: 48053-3</t>
  </si>
  <si>
    <t>07 - DADOS GERAIS</t>
  </si>
  <si>
    <t>Razão Social: LIMTEC Serviços Especializados Ltda</t>
  </si>
  <si>
    <t>CNPJ: 05.792.339/0001-91</t>
  </si>
  <si>
    <t>CEP: 88.131-310</t>
  </si>
  <si>
    <t>Responsável Legal: Valmor Luís Soares</t>
  </si>
  <si>
    <t>CPF: 674.358.829-68 - RG:1.876.136</t>
  </si>
  <si>
    <t>Telefone: +55 (48) 3733-6542 - E-mail: licitacao@limtecseguranca.com.br</t>
  </si>
  <si>
    <t>___________________________________</t>
  </si>
  <si>
    <t>Valmor Luis Soares</t>
  </si>
  <si>
    <t>CPF: 674.358.829-68</t>
  </si>
  <si>
    <t>Diretor</t>
  </si>
  <si>
    <t>Distrito Sanitário Especial Indígena - Interior Sul</t>
  </si>
  <si>
    <t>01/2022</t>
  </si>
  <si>
    <t>25065000652/2021-53</t>
  </si>
  <si>
    <t>O objeto do presente processo licitatório é a escolha mais vantajosa para a contratação de empresa especializada na prestação de serviços de limpeza, conservação, higienização predial, com fornecimento de material, máquinas e equipamentos necessários à execução dos serviços, conforme condições, quantidades e exigências extabelecidas no Termo de Referência.</t>
  </si>
  <si>
    <t>Subtotal</t>
  </si>
  <si>
    <t>16.1</t>
  </si>
  <si>
    <t>16.2</t>
  </si>
  <si>
    <t>16.3</t>
  </si>
  <si>
    <t>TOTAL</t>
  </si>
  <si>
    <t>Endereço: Rua Nossa Senhora do Rosário, 250 - Rio Grande - Palhoça - SC</t>
  </si>
  <si>
    <t>5.1 - A proposta terá validade de 90 (dias) dias a partir de sua emissão.</t>
  </si>
  <si>
    <t>Tributos Federais  (Ref. PIS 1,43% e COFINS 6,61%)</t>
  </si>
  <si>
    <t>Valor Mensal: R$ 110.757,43 (cento e dez mil setecentos e cinquenta e sete reais e quarenta e três centavos)</t>
  </si>
  <si>
    <t>Valor Global: R$ 1.329.089,16 (um milhão trezentos e vinte e nova mil oitenta e nove reais e dezesseis centavos)</t>
  </si>
  <si>
    <t>Palhoça (SC), 27 de janeiro de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</si>
</sst>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&quot;R$&quot;\ #,##0.00"/>
    <numFmt numFmtId="166" formatCode="&quot;R$&quot;#,##0.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</font>
    <font>
      <b/>
      <sz val="10"/>
      <name val="Calibri"/>
      <family val="2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0"/>
      <name val="Bahnschrift"/>
      <family val="2"/>
    </font>
    <font>
      <b/>
      <sz val="10"/>
      <color theme="0"/>
      <name val="Bahnschrift"/>
      <family val="2"/>
    </font>
    <font>
      <b/>
      <sz val="10"/>
      <color theme="1"/>
      <name val="Bahnschrift"/>
      <family val="2"/>
    </font>
    <font>
      <sz val="10"/>
      <color theme="1"/>
      <name val="Bahnschrift"/>
      <family val="2"/>
    </font>
    <font>
      <u/>
      <sz val="10"/>
      <name val="Bahnschrift"/>
      <family val="2"/>
    </font>
    <font>
      <b/>
      <sz val="10"/>
      <name val="Bahnschrift"/>
      <family val="2"/>
    </font>
    <font>
      <b/>
      <sz val="12"/>
      <name val="Bahnschrift"/>
      <family val="2"/>
    </font>
    <font>
      <sz val="12"/>
      <name val="Bahnschrift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EB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theme="7" tint="0.79998168889431442"/>
      </left>
      <right/>
      <top style="medium">
        <color theme="7" tint="0.79998168889431442"/>
      </top>
      <bottom/>
      <diagonal/>
    </border>
    <border>
      <left/>
      <right/>
      <top style="medium">
        <color theme="7" tint="0.79998168889431442"/>
      </top>
      <bottom/>
      <diagonal/>
    </border>
    <border>
      <left/>
      <right style="medium">
        <color theme="7" tint="0.79998168889431442"/>
      </right>
      <top style="medium">
        <color theme="7" tint="0.79998168889431442"/>
      </top>
      <bottom/>
      <diagonal/>
    </border>
    <border>
      <left style="medium">
        <color theme="7" tint="0.79998168889431442"/>
      </left>
      <right/>
      <top/>
      <bottom/>
      <diagonal/>
    </border>
    <border>
      <left style="thin">
        <color theme="7" tint="0.79998168889431442"/>
      </left>
      <right/>
      <top style="thin">
        <color theme="7" tint="0.79998168889431442"/>
      </top>
      <bottom style="thin">
        <color theme="7" tint="0.79998168889431442"/>
      </bottom>
      <diagonal/>
    </border>
    <border>
      <left/>
      <right/>
      <top style="thin">
        <color theme="7" tint="0.79998168889431442"/>
      </top>
      <bottom style="thin">
        <color theme="7" tint="0.79998168889431442"/>
      </bottom>
      <diagonal/>
    </border>
    <border>
      <left/>
      <right style="thin">
        <color theme="7" tint="0.79998168889431442"/>
      </right>
      <top style="thin">
        <color theme="7" tint="0.79998168889431442"/>
      </top>
      <bottom style="thin">
        <color theme="7" tint="0.79998168889431442"/>
      </bottom>
      <diagonal/>
    </border>
    <border>
      <left/>
      <right style="medium">
        <color theme="7" tint="0.79998168889431442"/>
      </right>
      <top/>
      <bottom/>
      <diagonal/>
    </border>
    <border>
      <left style="thin">
        <color theme="7" tint="0.79998168889431442"/>
      </left>
      <right style="thin">
        <color theme="7" tint="0.79998168889431442"/>
      </right>
      <top style="thin">
        <color theme="7" tint="0.79998168889431442"/>
      </top>
      <bottom style="thin">
        <color theme="7" tint="0.79998168889431442"/>
      </bottom>
      <diagonal/>
    </border>
    <border>
      <left style="thin">
        <color theme="7" tint="0.79998168889431442"/>
      </left>
      <right/>
      <top style="thin">
        <color theme="7" tint="0.79998168889431442"/>
      </top>
      <bottom/>
      <diagonal/>
    </border>
    <border>
      <left/>
      <right/>
      <top style="thin">
        <color theme="7" tint="0.79998168889431442"/>
      </top>
      <bottom/>
      <diagonal/>
    </border>
    <border>
      <left/>
      <right style="thin">
        <color theme="7" tint="0.79998168889431442"/>
      </right>
      <top style="thin">
        <color theme="7" tint="0.79998168889431442"/>
      </top>
      <bottom/>
      <diagonal/>
    </border>
    <border>
      <left style="thin">
        <color theme="7" tint="0.79998168889431442"/>
      </left>
      <right/>
      <top/>
      <bottom/>
      <diagonal/>
    </border>
    <border>
      <left/>
      <right style="thin">
        <color theme="7" tint="0.79998168889431442"/>
      </right>
      <top/>
      <bottom/>
      <diagonal/>
    </border>
    <border>
      <left style="thin">
        <color theme="7" tint="0.79998168889431442"/>
      </left>
      <right/>
      <top/>
      <bottom style="thin">
        <color theme="7" tint="0.79998168889431442"/>
      </bottom>
      <diagonal/>
    </border>
    <border>
      <left/>
      <right/>
      <top/>
      <bottom style="thin">
        <color theme="7" tint="0.79998168889431442"/>
      </bottom>
      <diagonal/>
    </border>
    <border>
      <left/>
      <right style="thin">
        <color theme="7" tint="0.79998168889431442"/>
      </right>
      <top/>
      <bottom style="thin">
        <color theme="7" tint="0.79998168889431442"/>
      </bottom>
      <diagonal/>
    </border>
    <border>
      <left style="medium">
        <color theme="7" tint="0.79998168889431442"/>
      </left>
      <right/>
      <top/>
      <bottom style="medium">
        <color theme="7" tint="0.79998168889431442"/>
      </bottom>
      <diagonal/>
    </border>
    <border>
      <left/>
      <right/>
      <top/>
      <bottom style="medium">
        <color theme="7" tint="0.79998168889431442"/>
      </bottom>
      <diagonal/>
    </border>
    <border>
      <left/>
      <right style="medium">
        <color theme="7" tint="0.79998168889431442"/>
      </right>
      <top/>
      <bottom style="medium">
        <color theme="7" tint="0.79998168889431442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79">
    <xf numFmtId="0" fontId="0" fillId="0" borderId="0" xfId="0"/>
    <xf numFmtId="10" fontId="3" fillId="2" borderId="6" xfId="2" applyNumberFormat="1" applyFont="1" applyFill="1" applyBorder="1" applyAlignment="1"/>
    <xf numFmtId="165" fontId="0" fillId="2" borderId="1" xfId="0" applyNumberFormat="1" applyFill="1" applyBorder="1"/>
    <xf numFmtId="0" fontId="0" fillId="2" borderId="1" xfId="0" applyFill="1" applyBorder="1"/>
    <xf numFmtId="0" fontId="0" fillId="0" borderId="0" xfId="0" applyBorder="1"/>
    <xf numFmtId="165" fontId="0" fillId="0" borderId="0" xfId="0" applyNumberFormat="1"/>
    <xf numFmtId="0" fontId="0" fillId="2" borderId="0" xfId="0" applyFill="1"/>
    <xf numFmtId="0" fontId="0" fillId="2" borderId="0" xfId="0" applyFill="1" applyBorder="1"/>
    <xf numFmtId="8" fontId="0" fillId="2" borderId="0" xfId="0" applyNumberFormat="1" applyFill="1" applyBorder="1"/>
    <xf numFmtId="164" fontId="3" fillId="2" borderId="6" xfId="0" applyNumberFormat="1" applyFont="1" applyFill="1" applyBorder="1" applyProtection="1">
      <protection locked="0"/>
    </xf>
    <xf numFmtId="10" fontId="4" fillId="2" borderId="6" xfId="2" applyNumberFormat="1" applyFont="1" applyFill="1" applyBorder="1" applyAlignment="1"/>
    <xf numFmtId="0" fontId="6" fillId="2" borderId="0" xfId="0" applyFont="1" applyFill="1"/>
    <xf numFmtId="164" fontId="3" fillId="2" borderId="0" xfId="0" applyNumberFormat="1" applyFont="1" applyFill="1" applyProtection="1">
      <protection locked="0"/>
    </xf>
    <xf numFmtId="0" fontId="3" fillId="2" borderId="0" xfId="0" applyFont="1" applyFill="1"/>
    <xf numFmtId="164" fontId="3" fillId="2" borderId="0" xfId="0" applyNumberFormat="1" applyFont="1" applyFill="1"/>
    <xf numFmtId="0" fontId="3" fillId="2" borderId="6" xfId="0" applyFont="1" applyFill="1" applyBorder="1" applyAlignment="1">
      <alignment horizontal="center"/>
    </xf>
    <xf numFmtId="0" fontId="3" fillId="2" borderId="6" xfId="0" applyFont="1" applyFill="1" applyBorder="1"/>
    <xf numFmtId="0" fontId="3" fillId="2" borderId="1" xfId="0" applyFont="1" applyFill="1" applyBorder="1"/>
    <xf numFmtId="164" fontId="3" fillId="2" borderId="1" xfId="0" applyNumberFormat="1" applyFont="1" applyFill="1" applyBorder="1"/>
    <xf numFmtId="0" fontId="3" fillId="2" borderId="11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 vertical="center" wrapText="1"/>
    </xf>
    <xf numFmtId="164" fontId="4" fillId="2" borderId="6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164" fontId="4" fillId="2" borderId="6" xfId="0" applyNumberFormat="1" applyFont="1" applyFill="1" applyBorder="1"/>
    <xf numFmtId="0" fontId="4" fillId="2" borderId="11" xfId="0" applyFont="1" applyFill="1" applyBorder="1" applyAlignment="1">
      <alignment horizontal="center" vertical="center" wrapText="1"/>
    </xf>
    <xf numFmtId="164" fontId="4" fillId="2" borderId="11" xfId="0" applyNumberFormat="1" applyFont="1" applyFill="1" applyBorder="1" applyAlignment="1">
      <alignment horizontal="center" vertical="center" wrapText="1"/>
    </xf>
    <xf numFmtId="0" fontId="7" fillId="2" borderId="0" xfId="0" applyFont="1" applyFill="1"/>
    <xf numFmtId="164" fontId="7" fillId="2" borderId="0" xfId="0" applyNumberFormat="1" applyFont="1" applyFill="1"/>
    <xf numFmtId="10" fontId="4" fillId="2" borderId="6" xfId="0" applyNumberFormat="1" applyFont="1" applyFill="1" applyBorder="1"/>
    <xf numFmtId="164" fontId="3" fillId="2" borderId="6" xfId="0" applyNumberFormat="1" applyFont="1" applyFill="1" applyBorder="1"/>
    <xf numFmtId="10" fontId="3" fillId="2" borderId="6" xfId="2" applyNumberFormat="1" applyFont="1" applyFill="1" applyBorder="1" applyAlignment="1">
      <alignment horizontal="center" vertical="center"/>
    </xf>
    <xf numFmtId="164" fontId="4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6" xfId="0" applyFont="1" applyFill="1" applyBorder="1" applyAlignment="1">
      <alignment horizontal="center"/>
    </xf>
    <xf numFmtId="164" fontId="4" fillId="2" borderId="6" xfId="0" applyNumberFormat="1" applyFont="1" applyFill="1" applyBorder="1" applyProtection="1">
      <protection locked="0"/>
    </xf>
    <xf numFmtId="0" fontId="4" fillId="2" borderId="6" xfId="0" applyFont="1" applyFill="1" applyBorder="1" applyAlignment="1" applyProtection="1">
      <alignment horizontal="center" vertical="center" wrapText="1"/>
      <protection locked="0"/>
    </xf>
    <xf numFmtId="0" fontId="3" fillId="2" borderId="6" xfId="0" applyFont="1" applyFill="1" applyBorder="1" applyProtection="1">
      <protection locked="0"/>
    </xf>
    <xf numFmtId="4" fontId="3" fillId="2" borderId="6" xfId="0" applyNumberFormat="1" applyFont="1" applyFill="1" applyBorder="1" applyProtection="1">
      <protection locked="0"/>
    </xf>
    <xf numFmtId="3" fontId="3" fillId="2" borderId="6" xfId="0" applyNumberFormat="1" applyFont="1" applyFill="1" applyBorder="1" applyAlignment="1" applyProtection="1">
      <alignment horizontal="center"/>
      <protection locked="0"/>
    </xf>
    <xf numFmtId="44" fontId="6" fillId="2" borderId="0" xfId="1" applyFont="1" applyFill="1"/>
    <xf numFmtId="44" fontId="6" fillId="2" borderId="0" xfId="0" applyNumberFormat="1" applyFont="1" applyFill="1"/>
    <xf numFmtId="0" fontId="8" fillId="2" borderId="0" xfId="0" applyFont="1" applyFill="1"/>
    <xf numFmtId="0" fontId="8" fillId="2" borderId="15" xfId="0" applyFont="1" applyFill="1" applyBorder="1"/>
    <xf numFmtId="0" fontId="8" fillId="2" borderId="16" xfId="0" applyFont="1" applyFill="1" applyBorder="1"/>
    <xf numFmtId="0" fontId="9" fillId="2" borderId="16" xfId="0" applyFont="1" applyFill="1" applyBorder="1" applyAlignment="1">
      <alignment horizontal="center"/>
    </xf>
    <xf numFmtId="0" fontId="8" fillId="2" borderId="17" xfId="0" applyFont="1" applyFill="1" applyBorder="1"/>
    <xf numFmtId="0" fontId="8" fillId="2" borderId="18" xfId="0" applyFont="1" applyFill="1" applyBorder="1"/>
    <xf numFmtId="0" fontId="9" fillId="2" borderId="0" xfId="0" applyFont="1" applyFill="1" applyAlignment="1">
      <alignment horizontal="center"/>
    </xf>
    <xf numFmtId="0" fontId="8" fillId="2" borderId="22" xfId="0" applyFont="1" applyFill="1" applyBorder="1"/>
    <xf numFmtId="0" fontId="12" fillId="2" borderId="0" xfId="0" applyFont="1" applyFill="1" applyAlignment="1">
      <alignment vertical="center"/>
    </xf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horizontal="justify" vertical="center" wrapText="1"/>
    </xf>
    <xf numFmtId="0" fontId="8" fillId="2" borderId="0" xfId="0" applyFont="1" applyFill="1" applyAlignment="1">
      <alignment horizontal="left"/>
    </xf>
    <xf numFmtId="0" fontId="8" fillId="2" borderId="23" xfId="0" applyFont="1" applyFill="1" applyBorder="1" applyAlignment="1">
      <alignment horizontal="center" vertical="center"/>
    </xf>
    <xf numFmtId="43" fontId="8" fillId="2" borderId="23" xfId="0" applyNumberFormat="1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166" fontId="13" fillId="2" borderId="0" xfId="1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justify"/>
    </xf>
    <xf numFmtId="0" fontId="8" fillId="2" borderId="32" xfId="0" applyFont="1" applyFill="1" applyBorder="1"/>
    <xf numFmtId="0" fontId="8" fillId="2" borderId="33" xfId="0" applyFont="1" applyFill="1" applyBorder="1"/>
    <xf numFmtId="0" fontId="8" fillId="2" borderId="34" xfId="0" applyFont="1" applyFill="1" applyBorder="1"/>
    <xf numFmtId="0" fontId="8" fillId="2" borderId="23" xfId="0" applyFont="1" applyFill="1" applyBorder="1" applyAlignment="1">
      <alignment horizontal="left" vertical="center"/>
    </xf>
    <xf numFmtId="0" fontId="0" fillId="4" borderId="1" xfId="0" applyFill="1" applyBorder="1"/>
    <xf numFmtId="165" fontId="0" fillId="4" borderId="1" xfId="0" applyNumberFormat="1" applyFill="1" applyBorder="1"/>
    <xf numFmtId="43" fontId="8" fillId="2" borderId="23" xfId="3" applyFont="1" applyFill="1" applyBorder="1" applyAlignment="1">
      <alignment horizontal="center" vertical="center" wrapText="1"/>
    </xf>
    <xf numFmtId="43" fontId="13" fillId="2" borderId="23" xfId="0" applyNumberFormat="1" applyFont="1" applyFill="1" applyBorder="1" applyAlignment="1">
      <alignment horizontal="center" vertical="center" wrapText="1"/>
    </xf>
    <xf numFmtId="0" fontId="8" fillId="5" borderId="23" xfId="0" applyFont="1" applyFill="1" applyBorder="1" applyAlignment="1">
      <alignment horizontal="center" vertical="center"/>
    </xf>
    <xf numFmtId="0" fontId="13" fillId="2" borderId="23" xfId="0" applyFont="1" applyFill="1" applyBorder="1" applyAlignment="1">
      <alignment horizontal="center" vertical="center"/>
    </xf>
    <xf numFmtId="165" fontId="0" fillId="4" borderId="1" xfId="0" quotePrefix="1" applyNumberFormat="1" applyFill="1" applyBorder="1"/>
    <xf numFmtId="0" fontId="14" fillId="5" borderId="23" xfId="0" applyFont="1" applyFill="1" applyBorder="1" applyAlignment="1">
      <alignment horizontal="center" vertical="center"/>
    </xf>
    <xf numFmtId="0" fontId="15" fillId="5" borderId="23" xfId="0" applyFont="1" applyFill="1" applyBorder="1" applyAlignment="1">
      <alignment horizontal="center" vertical="center" wrapText="1"/>
    </xf>
    <xf numFmtId="43" fontId="15" fillId="5" borderId="23" xfId="0" applyNumberFormat="1" applyFont="1" applyFill="1" applyBorder="1" applyAlignment="1">
      <alignment horizontal="center" vertical="center" wrapText="1"/>
    </xf>
    <xf numFmtId="43" fontId="14" fillId="5" borderId="23" xfId="0" applyNumberFormat="1" applyFont="1" applyFill="1" applyBorder="1" applyAlignment="1">
      <alignment horizontal="center" vertical="center" wrapText="1"/>
    </xf>
    <xf numFmtId="43" fontId="8" fillId="2" borderId="0" xfId="0" applyNumberFormat="1" applyFont="1" applyFill="1"/>
    <xf numFmtId="0" fontId="4" fillId="2" borderId="7" xfId="0" applyFont="1" applyFill="1" applyBorder="1" applyAlignment="1">
      <alignment horizontal="center" vertical="center" wrapText="1"/>
    </xf>
    <xf numFmtId="0" fontId="3" fillId="2" borderId="0" xfId="0" applyFont="1" applyFill="1" applyProtection="1">
      <protection locked="0"/>
    </xf>
    <xf numFmtId="0" fontId="3" fillId="2" borderId="7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center"/>
      <protection locked="0"/>
    </xf>
    <xf numFmtId="43" fontId="13" fillId="2" borderId="0" xfId="3" applyFont="1" applyFill="1" applyBorder="1" applyAlignment="1">
      <alignment horizontal="center" vertical="center" wrapText="1"/>
    </xf>
    <xf numFmtId="0" fontId="8" fillId="2" borderId="29" xfId="0" applyFont="1" applyFill="1" applyBorder="1" applyAlignment="1">
      <alignment horizontal="left"/>
    </xf>
    <xf numFmtId="0" fontId="8" fillId="2" borderId="30" xfId="0" applyFont="1" applyFill="1" applyBorder="1" applyAlignment="1">
      <alignment horizontal="left"/>
    </xf>
    <xf numFmtId="0" fontId="8" fillId="2" borderId="31" xfId="0" applyFont="1" applyFill="1" applyBorder="1" applyAlignment="1">
      <alignment horizontal="left"/>
    </xf>
    <xf numFmtId="0" fontId="8" fillId="2" borderId="0" xfId="0" applyFont="1" applyFill="1" applyAlignment="1">
      <alignment horizontal="left"/>
    </xf>
    <xf numFmtId="0" fontId="13" fillId="5" borderId="19" xfId="0" applyFont="1" applyFill="1" applyBorder="1" applyAlignment="1">
      <alignment horizontal="left" vertical="center"/>
    </xf>
    <xf numFmtId="0" fontId="13" fillId="5" borderId="20" xfId="0" applyFont="1" applyFill="1" applyBorder="1" applyAlignment="1">
      <alignment horizontal="left" vertical="center"/>
    </xf>
    <xf numFmtId="0" fontId="13" fillId="5" borderId="21" xfId="0" applyFont="1" applyFill="1" applyBorder="1" applyAlignment="1">
      <alignment horizontal="left" vertical="center"/>
    </xf>
    <xf numFmtId="0" fontId="13" fillId="2" borderId="19" xfId="0" applyFont="1" applyFill="1" applyBorder="1" applyAlignment="1">
      <alignment horizontal="center" vertical="center"/>
    </xf>
    <xf numFmtId="0" fontId="13" fillId="2" borderId="21" xfId="0" applyFont="1" applyFill="1" applyBorder="1" applyAlignment="1">
      <alignment horizontal="center" vertical="center"/>
    </xf>
    <xf numFmtId="0" fontId="8" fillId="2" borderId="19" xfId="0" applyFont="1" applyFill="1" applyBorder="1" applyAlignment="1">
      <alignment horizontal="left" vertical="center"/>
    </xf>
    <xf numFmtId="0" fontId="8" fillId="2" borderId="21" xfId="0" applyFont="1" applyFill="1" applyBorder="1" applyAlignment="1">
      <alignment horizontal="left" vertical="center"/>
    </xf>
    <xf numFmtId="0" fontId="13" fillId="2" borderId="19" xfId="0" applyFont="1" applyFill="1" applyBorder="1" applyAlignment="1">
      <alignment horizontal="right" vertical="center"/>
    </xf>
    <xf numFmtId="0" fontId="13" fillId="2" borderId="20" xfId="0" applyFont="1" applyFill="1" applyBorder="1" applyAlignment="1">
      <alignment horizontal="right" vertical="center"/>
    </xf>
    <xf numFmtId="0" fontId="8" fillId="2" borderId="27" xfId="0" applyFont="1" applyFill="1" applyBorder="1" applyAlignment="1">
      <alignment horizontal="left"/>
    </xf>
    <xf numFmtId="0" fontId="8" fillId="2" borderId="28" xfId="0" applyFont="1" applyFill="1" applyBorder="1" applyAlignment="1">
      <alignment horizontal="left"/>
    </xf>
    <xf numFmtId="0" fontId="8" fillId="2" borderId="23" xfId="0" applyFont="1" applyFill="1" applyBorder="1" applyAlignment="1">
      <alignment horizontal="justify"/>
    </xf>
    <xf numFmtId="0" fontId="10" fillId="3" borderId="23" xfId="0" applyFont="1" applyFill="1" applyBorder="1" applyAlignment="1">
      <alignment horizontal="left" vertical="center"/>
    </xf>
    <xf numFmtId="0" fontId="8" fillId="2" borderId="24" xfId="0" applyFont="1" applyFill="1" applyBorder="1" applyAlignment="1">
      <alignment horizontal="left"/>
    </xf>
    <xf numFmtId="0" fontId="8" fillId="2" borderId="25" xfId="0" applyFont="1" applyFill="1" applyBorder="1" applyAlignment="1">
      <alignment horizontal="left"/>
    </xf>
    <xf numFmtId="0" fontId="8" fillId="2" borderId="26" xfId="0" applyFont="1" applyFill="1" applyBorder="1" applyAlignment="1">
      <alignment horizontal="left"/>
    </xf>
    <xf numFmtId="0" fontId="11" fillId="2" borderId="23" xfId="0" applyFont="1" applyFill="1" applyBorder="1" applyAlignment="1">
      <alignment horizontal="left"/>
    </xf>
    <xf numFmtId="0" fontId="8" fillId="2" borderId="23" xfId="0" applyFont="1" applyFill="1" applyBorder="1" applyAlignment="1">
      <alignment horizontal="justify" vertical="center" wrapText="1"/>
    </xf>
    <xf numFmtId="0" fontId="8" fillId="2" borderId="23" xfId="0" applyFont="1" applyFill="1" applyBorder="1" applyAlignment="1">
      <alignment horizontal="justify" vertical="top" wrapText="1"/>
    </xf>
    <xf numFmtId="0" fontId="10" fillId="3" borderId="19" xfId="0" applyFont="1" applyFill="1" applyBorder="1" applyAlignment="1">
      <alignment horizontal="center" vertical="center"/>
    </xf>
    <xf numFmtId="0" fontId="10" fillId="3" borderId="20" xfId="0" applyFont="1" applyFill="1" applyBorder="1" applyAlignment="1">
      <alignment horizontal="center" vertical="center"/>
    </xf>
    <xf numFmtId="0" fontId="10" fillId="3" borderId="21" xfId="0" applyFont="1" applyFill="1" applyBorder="1" applyAlignment="1">
      <alignment horizontal="center" vertical="center"/>
    </xf>
    <xf numFmtId="0" fontId="11" fillId="2" borderId="19" xfId="0" applyFont="1" applyFill="1" applyBorder="1" applyAlignment="1">
      <alignment horizontal="left"/>
    </xf>
    <xf numFmtId="0" fontId="11" fillId="2" borderId="20" xfId="0" applyFont="1" applyFill="1" applyBorder="1" applyAlignment="1">
      <alignment horizontal="left"/>
    </xf>
    <xf numFmtId="0" fontId="11" fillId="2" borderId="21" xfId="0" applyFont="1" applyFill="1" applyBorder="1" applyAlignment="1">
      <alignment horizontal="left"/>
    </xf>
    <xf numFmtId="49" fontId="11" fillId="2" borderId="19" xfId="0" applyNumberFormat="1" applyFont="1" applyFill="1" applyBorder="1" applyAlignment="1">
      <alignment horizontal="left"/>
    </xf>
    <xf numFmtId="49" fontId="11" fillId="2" borderId="20" xfId="0" applyNumberFormat="1" applyFont="1" applyFill="1" applyBorder="1" applyAlignment="1">
      <alignment horizontal="left"/>
    </xf>
    <xf numFmtId="49" fontId="11" fillId="2" borderId="21" xfId="0" applyNumberFormat="1" applyFont="1" applyFill="1" applyBorder="1" applyAlignment="1">
      <alignment horizontal="left"/>
    </xf>
    <xf numFmtId="0" fontId="11" fillId="2" borderId="23" xfId="0" applyFont="1" applyFill="1" applyBorder="1" applyAlignment="1">
      <alignment horizontal="justify" vertical="top" wrapText="1"/>
    </xf>
    <xf numFmtId="0" fontId="13" fillId="2" borderId="0" xfId="0" applyFont="1" applyFill="1" applyAlignment="1">
      <alignment horizontal="left" vertical="center" wrapText="1"/>
    </xf>
    <xf numFmtId="0" fontId="14" fillId="5" borderId="19" xfId="0" applyFont="1" applyFill="1" applyBorder="1" applyAlignment="1">
      <alignment horizontal="center" vertical="center"/>
    </xf>
    <xf numFmtId="0" fontId="14" fillId="5" borderId="20" xfId="0" applyFont="1" applyFill="1" applyBorder="1" applyAlignment="1">
      <alignment horizontal="center" vertical="center"/>
    </xf>
    <xf numFmtId="0" fontId="14" fillId="5" borderId="2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right"/>
    </xf>
    <xf numFmtId="0" fontId="4" fillId="2" borderId="12" xfId="0" applyFont="1" applyFill="1" applyBorder="1" applyAlignment="1">
      <alignment horizontal="right"/>
    </xf>
    <xf numFmtId="0" fontId="3" fillId="2" borderId="7" xfId="0" applyFont="1" applyFill="1" applyBorder="1" applyAlignment="1" applyProtection="1">
      <alignment horizontal="left"/>
      <protection locked="0"/>
    </xf>
    <xf numFmtId="0" fontId="3" fillId="2" borderId="8" xfId="0" applyFont="1" applyFill="1" applyBorder="1" applyAlignment="1" applyProtection="1">
      <alignment horizontal="left"/>
      <protection locked="0"/>
    </xf>
    <xf numFmtId="0" fontId="3" fillId="2" borderId="9" xfId="0" applyFont="1" applyFill="1" applyBorder="1" applyAlignment="1" applyProtection="1">
      <alignment horizontal="left"/>
      <protection locked="0"/>
    </xf>
    <xf numFmtId="0" fontId="4" fillId="2" borderId="7" xfId="0" applyFont="1" applyFill="1" applyBorder="1" applyAlignment="1">
      <alignment horizontal="right"/>
    </xf>
    <xf numFmtId="0" fontId="4" fillId="2" borderId="8" xfId="0" applyFont="1" applyFill="1" applyBorder="1" applyAlignment="1">
      <alignment horizontal="right"/>
    </xf>
    <xf numFmtId="0" fontId="4" fillId="2" borderId="9" xfId="0" applyFont="1" applyFill="1" applyBorder="1" applyAlignment="1">
      <alignment horizontal="right"/>
    </xf>
    <xf numFmtId="0" fontId="3" fillId="2" borderId="7" xfId="0" applyFont="1" applyFill="1" applyBorder="1" applyAlignment="1">
      <alignment horizontal="left"/>
    </xf>
    <xf numFmtId="0" fontId="3" fillId="2" borderId="8" xfId="0" applyFont="1" applyFill="1" applyBorder="1" applyAlignment="1">
      <alignment horizontal="left"/>
    </xf>
    <xf numFmtId="0" fontId="3" fillId="2" borderId="9" xfId="0" applyFont="1" applyFill="1" applyBorder="1" applyAlignment="1">
      <alignment horizontal="left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/>
    </xf>
    <xf numFmtId="0" fontId="4" fillId="2" borderId="8" xfId="0" applyFont="1" applyFill="1" applyBorder="1" applyAlignment="1">
      <alignment horizontal="left"/>
    </xf>
    <xf numFmtId="0" fontId="4" fillId="2" borderId="9" xfId="0" applyFont="1" applyFill="1" applyBorder="1" applyAlignment="1">
      <alignment horizontal="left"/>
    </xf>
    <xf numFmtId="0" fontId="3" fillId="2" borderId="0" xfId="0" applyFont="1" applyFill="1" applyAlignment="1" applyProtection="1">
      <alignment horizontal="left"/>
      <protection locked="0"/>
    </xf>
    <xf numFmtId="0" fontId="3" fillId="2" borderId="0" xfId="0" applyFont="1" applyFill="1" applyAlignment="1" applyProtection="1">
      <alignment horizontal="left" wrapText="1"/>
      <protection locked="0"/>
    </xf>
    <xf numFmtId="0" fontId="4" fillId="2" borderId="7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/>
    </xf>
    <xf numFmtId="0" fontId="3" fillId="2" borderId="0" xfId="0" applyFont="1" applyFill="1" applyProtection="1">
      <protection locked="0"/>
    </xf>
    <xf numFmtId="0" fontId="3" fillId="2" borderId="7" xfId="0" applyFont="1" applyFill="1" applyBorder="1" applyAlignment="1" applyProtection="1">
      <alignment horizontal="right"/>
      <protection locked="0"/>
    </xf>
    <xf numFmtId="0" fontId="3" fillId="2" borderId="8" xfId="0" applyFont="1" applyFill="1" applyBorder="1" applyAlignment="1" applyProtection="1">
      <alignment horizontal="right"/>
      <protection locked="0"/>
    </xf>
    <xf numFmtId="0" fontId="3" fillId="2" borderId="9" xfId="0" applyFont="1" applyFill="1" applyBorder="1" applyAlignment="1" applyProtection="1">
      <alignment horizontal="right"/>
      <protection locked="0"/>
    </xf>
    <xf numFmtId="14" fontId="3" fillId="2" borderId="7" xfId="0" applyNumberFormat="1" applyFont="1" applyFill="1" applyBorder="1" applyAlignment="1" applyProtection="1">
      <alignment horizontal="right"/>
      <protection locked="0"/>
    </xf>
    <xf numFmtId="14" fontId="3" fillId="2" borderId="8" xfId="0" applyNumberFormat="1" applyFont="1" applyFill="1" applyBorder="1" applyAlignment="1" applyProtection="1">
      <alignment horizontal="right"/>
      <protection locked="0"/>
    </xf>
    <xf numFmtId="14" fontId="3" fillId="2" borderId="9" xfId="0" applyNumberFormat="1" applyFont="1" applyFill="1" applyBorder="1" applyAlignment="1" applyProtection="1">
      <alignment horizontal="right"/>
      <protection locked="0"/>
    </xf>
    <xf numFmtId="164" fontId="3" fillId="2" borderId="7" xfId="1" applyNumberFormat="1" applyFont="1" applyFill="1" applyBorder="1" applyAlignment="1" applyProtection="1">
      <alignment horizontal="right"/>
      <protection locked="0"/>
    </xf>
    <xf numFmtId="164" fontId="3" fillId="2" borderId="8" xfId="1" applyNumberFormat="1" applyFont="1" applyFill="1" applyBorder="1" applyAlignment="1" applyProtection="1">
      <alignment horizontal="right"/>
      <protection locked="0"/>
    </xf>
    <xf numFmtId="164" fontId="3" fillId="2" borderId="9" xfId="1" applyNumberFormat="1" applyFont="1" applyFill="1" applyBorder="1" applyAlignment="1" applyProtection="1">
      <alignment horizontal="right"/>
      <protection locked="0"/>
    </xf>
    <xf numFmtId="0" fontId="4" fillId="2" borderId="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 applyProtection="1">
      <alignment horizontal="center"/>
      <protection locked="0"/>
    </xf>
    <xf numFmtId="0" fontId="3" fillId="2" borderId="8" xfId="0" applyFont="1" applyFill="1" applyBorder="1" applyAlignment="1" applyProtection="1">
      <alignment horizontal="center"/>
      <protection locked="0"/>
    </xf>
    <xf numFmtId="0" fontId="3" fillId="2" borderId="9" xfId="0" applyFont="1" applyFill="1" applyBorder="1" applyAlignment="1" applyProtection="1">
      <alignment horizontal="center"/>
      <protection locked="0"/>
    </xf>
    <xf numFmtId="3" fontId="3" fillId="2" borderId="1" xfId="0" applyNumberFormat="1" applyFont="1" applyFill="1" applyBorder="1" applyAlignment="1" applyProtection="1">
      <alignment horizontal="center"/>
      <protection locked="0"/>
    </xf>
    <xf numFmtId="0" fontId="3" fillId="2" borderId="13" xfId="0" applyFont="1" applyFill="1" applyBorder="1" applyAlignment="1">
      <alignment horizontal="left"/>
    </xf>
    <xf numFmtId="0" fontId="3" fillId="2" borderId="5" xfId="0" applyFont="1" applyFill="1" applyBorder="1" applyAlignment="1">
      <alignment horizontal="left"/>
    </xf>
    <xf numFmtId="0" fontId="3" fillId="2" borderId="14" xfId="0" applyFont="1" applyFill="1" applyBorder="1" applyAlignment="1">
      <alignment horizontal="left"/>
    </xf>
    <xf numFmtId="0" fontId="3" fillId="2" borderId="13" xfId="0" applyFont="1" applyFill="1" applyBorder="1" applyAlignment="1" applyProtection="1">
      <alignment horizontal="right"/>
      <protection locked="0"/>
    </xf>
    <xf numFmtId="0" fontId="7" fillId="2" borderId="5" xfId="0" applyFont="1" applyFill="1" applyBorder="1"/>
    <xf numFmtId="0" fontId="7" fillId="2" borderId="14" xfId="0" applyFont="1" applyFill="1" applyBorder="1"/>
    <xf numFmtId="0" fontId="3" fillId="2" borderId="0" xfId="0" applyFont="1" applyFill="1" applyAlignment="1" applyProtection="1">
      <alignment horizontal="center"/>
      <protection locked="0"/>
    </xf>
    <xf numFmtId="0" fontId="3" fillId="2" borderId="5" xfId="0" applyFont="1" applyFill="1" applyBorder="1" applyAlignment="1">
      <alignment horizontal="center"/>
    </xf>
    <xf numFmtId="0" fontId="3" fillId="2" borderId="7" xfId="0" applyFont="1" applyFill="1" applyBorder="1" applyProtection="1">
      <protection locked="0"/>
    </xf>
    <xf numFmtId="0" fontId="3" fillId="2" borderId="9" xfId="0" applyFont="1" applyFill="1" applyBorder="1" applyProtection="1">
      <protection locked="0"/>
    </xf>
    <xf numFmtId="0" fontId="3" fillId="2" borderId="5" xfId="0" applyFont="1" applyFill="1" applyBorder="1" applyAlignment="1">
      <alignment horizontal="left" vertical="center"/>
    </xf>
    <xf numFmtId="0" fontId="7" fillId="2" borderId="7" xfId="0" applyFont="1" applyFill="1" applyBorder="1"/>
    <xf numFmtId="0" fontId="7" fillId="2" borderId="8" xfId="0" applyFont="1" applyFill="1" applyBorder="1"/>
    <xf numFmtId="0" fontId="7" fillId="2" borderId="9" xfId="0" applyFont="1" applyFill="1" applyBorder="1"/>
    <xf numFmtId="0" fontId="3" fillId="2" borderId="0" xfId="0" applyFont="1" applyFill="1" applyAlignment="1">
      <alignment horizontal="right"/>
    </xf>
    <xf numFmtId="0" fontId="3" fillId="2" borderId="7" xfId="0" applyFont="1" applyFill="1" applyBorder="1"/>
    <xf numFmtId="0" fontId="3" fillId="2" borderId="8" xfId="0" applyFont="1" applyFill="1" applyBorder="1"/>
    <xf numFmtId="0" fontId="3" fillId="2" borderId="9" xfId="0" applyFont="1" applyFill="1" applyBorder="1"/>
    <xf numFmtId="0" fontId="2" fillId="4" borderId="2" xfId="0" applyFont="1" applyFill="1" applyBorder="1" applyAlignment="1">
      <alignment horizontal="left"/>
    </xf>
    <xf numFmtId="0" fontId="2" fillId="4" borderId="3" xfId="0" applyFont="1" applyFill="1" applyBorder="1" applyAlignment="1">
      <alignment horizontal="left"/>
    </xf>
    <xf numFmtId="0" fontId="2" fillId="4" borderId="4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</cellXfs>
  <cellStyles count="4">
    <cellStyle name="Moeda" xfId="1" builtinId="4"/>
    <cellStyle name="Normal" xfId="0" builtinId="0"/>
    <cellStyle name="Porcentagem" xfId="2" builtinId="5"/>
    <cellStyle name="Vírgula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2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40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99060</xdr:colOff>
      <xdr:row>2</xdr:row>
      <xdr:rowOff>84773</xdr:rowOff>
    </xdr:from>
    <xdr:to>
      <xdr:col>10</xdr:col>
      <xdr:colOff>64544</xdr:colOff>
      <xdr:row>6</xdr:row>
      <xdr:rowOff>38100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70245C6-A984-4105-A69F-E1D1F82F13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53100" y="427673"/>
          <a:ext cx="2708684" cy="62388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624840</xdr:colOff>
      <xdr:row>0</xdr:row>
      <xdr:rowOff>99061</xdr:rowOff>
    </xdr:from>
    <xdr:to>
      <xdr:col>4</xdr:col>
      <xdr:colOff>140836</xdr:colOff>
      <xdr:row>1</xdr:row>
      <xdr:rowOff>91440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2DEF9D72-B41E-4EC3-AD81-125B345E59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44040" y="99061"/>
          <a:ext cx="2114416" cy="47243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762000</xdr:colOff>
      <xdr:row>0</xdr:row>
      <xdr:rowOff>106680</xdr:rowOff>
    </xdr:from>
    <xdr:to>
      <xdr:col>4</xdr:col>
      <xdr:colOff>34156</xdr:colOff>
      <xdr:row>1</xdr:row>
      <xdr:rowOff>114299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FB82D27-E02E-46A3-AFAD-4A98C0BC0B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33600" y="106680"/>
          <a:ext cx="2114416" cy="47243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213360</xdr:colOff>
      <xdr:row>0</xdr:row>
      <xdr:rowOff>60960</xdr:rowOff>
    </xdr:from>
    <xdr:to>
      <xdr:col>5</xdr:col>
      <xdr:colOff>148456</xdr:colOff>
      <xdr:row>1</xdr:row>
      <xdr:rowOff>106679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579865FF-BF63-4A77-A9F0-DF502E4D1B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32560" y="60960"/>
          <a:ext cx="2114416" cy="47243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373380</xdr:colOff>
      <xdr:row>0</xdr:row>
      <xdr:rowOff>53340</xdr:rowOff>
    </xdr:from>
    <xdr:to>
      <xdr:col>5</xdr:col>
      <xdr:colOff>300856</xdr:colOff>
      <xdr:row>1</xdr:row>
      <xdr:rowOff>114299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FFCB364-924B-44DF-BA9A-D0700E6EAA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2580" y="53340"/>
          <a:ext cx="2114416" cy="47243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297180</xdr:colOff>
      <xdr:row>0</xdr:row>
      <xdr:rowOff>68580</xdr:rowOff>
    </xdr:from>
    <xdr:to>
      <xdr:col>5</xdr:col>
      <xdr:colOff>224656</xdr:colOff>
      <xdr:row>1</xdr:row>
      <xdr:rowOff>129539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70B0ECB-AC2B-444F-B143-D948DE3850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16380" y="68580"/>
          <a:ext cx="2114416" cy="47243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160020</xdr:colOff>
      <xdr:row>0</xdr:row>
      <xdr:rowOff>45720</xdr:rowOff>
    </xdr:from>
    <xdr:to>
      <xdr:col>5</xdr:col>
      <xdr:colOff>87496</xdr:colOff>
      <xdr:row>1</xdr:row>
      <xdr:rowOff>137159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6509D67-FFA2-48F9-B75A-37E2E0E687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9220" y="45720"/>
          <a:ext cx="2114416" cy="47243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243840</xdr:colOff>
      <xdr:row>0</xdr:row>
      <xdr:rowOff>91440</xdr:rowOff>
    </xdr:from>
    <xdr:to>
      <xdr:col>5</xdr:col>
      <xdr:colOff>171316</xdr:colOff>
      <xdr:row>1</xdr:row>
      <xdr:rowOff>160019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AEE727A-2CD1-4639-A424-2D15EC373C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3040" y="91440"/>
          <a:ext cx="2114416" cy="47243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320040</xdr:colOff>
      <xdr:row>0</xdr:row>
      <xdr:rowOff>53340</xdr:rowOff>
    </xdr:from>
    <xdr:to>
      <xdr:col>5</xdr:col>
      <xdr:colOff>247516</xdr:colOff>
      <xdr:row>1</xdr:row>
      <xdr:rowOff>160019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E3E4DD2-244C-420F-AE50-BAD2E16870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39240" y="53340"/>
          <a:ext cx="2114416" cy="472439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495300</xdr:colOff>
      <xdr:row>0</xdr:row>
      <xdr:rowOff>83820</xdr:rowOff>
    </xdr:from>
    <xdr:to>
      <xdr:col>4</xdr:col>
      <xdr:colOff>438016</xdr:colOff>
      <xdr:row>1</xdr:row>
      <xdr:rowOff>160019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5525F391-4BED-4C79-9007-292D194B9A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52600" y="83820"/>
          <a:ext cx="2114416" cy="472439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548640</xdr:colOff>
      <xdr:row>0</xdr:row>
      <xdr:rowOff>38100</xdr:rowOff>
    </xdr:from>
    <xdr:to>
      <xdr:col>4</xdr:col>
      <xdr:colOff>491356</xdr:colOff>
      <xdr:row>1</xdr:row>
      <xdr:rowOff>144779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6C395ED-A38A-44EB-B98B-1E024462FB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5940" y="38100"/>
          <a:ext cx="2114416" cy="472439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480060</xdr:colOff>
      <xdr:row>0</xdr:row>
      <xdr:rowOff>60960</xdr:rowOff>
    </xdr:from>
    <xdr:to>
      <xdr:col>4</xdr:col>
      <xdr:colOff>422776</xdr:colOff>
      <xdr:row>1</xdr:row>
      <xdr:rowOff>160019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5CE4F3A-5450-499F-A5E7-56DE1B5AB3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37360" y="60960"/>
          <a:ext cx="2114416" cy="472439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434340</xdr:colOff>
      <xdr:row>0</xdr:row>
      <xdr:rowOff>106680</xdr:rowOff>
    </xdr:from>
    <xdr:to>
      <xdr:col>4</xdr:col>
      <xdr:colOff>377056</xdr:colOff>
      <xdr:row>1</xdr:row>
      <xdr:rowOff>175259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1A77D31-C5DE-43AC-841F-51C847EA66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91640" y="106680"/>
          <a:ext cx="2114416" cy="472439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472440</xdr:colOff>
      <xdr:row>0</xdr:row>
      <xdr:rowOff>76200</xdr:rowOff>
    </xdr:from>
    <xdr:to>
      <xdr:col>4</xdr:col>
      <xdr:colOff>415156</xdr:colOff>
      <xdr:row>1</xdr:row>
      <xdr:rowOff>152399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599C59EC-0955-42FB-A60E-DDFD40486E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29740" y="76200"/>
          <a:ext cx="2114416" cy="472439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411480</xdr:colOff>
      <xdr:row>0</xdr:row>
      <xdr:rowOff>76200</xdr:rowOff>
    </xdr:from>
    <xdr:to>
      <xdr:col>4</xdr:col>
      <xdr:colOff>354196</xdr:colOff>
      <xdr:row>1</xdr:row>
      <xdr:rowOff>160019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3B97E4E-B435-45EC-AB13-E00B530ED3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68780" y="76200"/>
          <a:ext cx="2114416" cy="472439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426720</xdr:colOff>
      <xdr:row>0</xdr:row>
      <xdr:rowOff>30480</xdr:rowOff>
    </xdr:from>
    <xdr:to>
      <xdr:col>4</xdr:col>
      <xdr:colOff>369436</xdr:colOff>
      <xdr:row>1</xdr:row>
      <xdr:rowOff>121919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04CB6F6-A452-4557-BC58-D1991B0316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84020" y="30480"/>
          <a:ext cx="2114416" cy="472439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807720</xdr:colOff>
      <xdr:row>0</xdr:row>
      <xdr:rowOff>76200</xdr:rowOff>
    </xdr:from>
    <xdr:to>
      <xdr:col>5</xdr:col>
      <xdr:colOff>34156</xdr:colOff>
      <xdr:row>1</xdr:row>
      <xdr:rowOff>160019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DC3A10A-E8FA-4AAD-96C6-91F9C0957C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76400" y="76200"/>
          <a:ext cx="2114416" cy="472439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106680</xdr:colOff>
      <xdr:row>0</xdr:row>
      <xdr:rowOff>106680</xdr:rowOff>
    </xdr:from>
    <xdr:to>
      <xdr:col>5</xdr:col>
      <xdr:colOff>392296</xdr:colOff>
      <xdr:row>2</xdr:row>
      <xdr:rowOff>7619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97F9745-BEF0-4AA3-A2C7-849541E63C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25880" y="106680"/>
          <a:ext cx="2114416" cy="472439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114300</xdr:colOff>
      <xdr:row>0</xdr:row>
      <xdr:rowOff>22860</xdr:rowOff>
    </xdr:from>
    <xdr:to>
      <xdr:col>5</xdr:col>
      <xdr:colOff>399916</xdr:colOff>
      <xdr:row>1</xdr:row>
      <xdr:rowOff>129539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CD42590-1592-445C-934C-04391872E5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0" y="22860"/>
          <a:ext cx="2114416" cy="472439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137160</xdr:colOff>
      <xdr:row>0</xdr:row>
      <xdr:rowOff>38100</xdr:rowOff>
    </xdr:from>
    <xdr:to>
      <xdr:col>5</xdr:col>
      <xdr:colOff>422776</xdr:colOff>
      <xdr:row>1</xdr:row>
      <xdr:rowOff>144779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AD0D0B34-2DCF-4852-B14B-62549F0DEF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56360" y="38100"/>
          <a:ext cx="2114416" cy="472439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807720</xdr:colOff>
      <xdr:row>0</xdr:row>
      <xdr:rowOff>68580</xdr:rowOff>
    </xdr:from>
    <xdr:to>
      <xdr:col>5</xdr:col>
      <xdr:colOff>34156</xdr:colOff>
      <xdr:row>1</xdr:row>
      <xdr:rowOff>152399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BAE96E0A-F0B7-42DD-A77F-B0E04F6A09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76400" y="68580"/>
          <a:ext cx="2114416" cy="472439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861060</xdr:colOff>
      <xdr:row>0</xdr:row>
      <xdr:rowOff>60960</xdr:rowOff>
    </xdr:from>
    <xdr:to>
      <xdr:col>5</xdr:col>
      <xdr:colOff>87496</xdr:colOff>
      <xdr:row>1</xdr:row>
      <xdr:rowOff>152399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B371E353-2448-4965-A7ED-AECA309ED6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29740" y="60960"/>
          <a:ext cx="2114416" cy="472439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784860</xdr:colOff>
      <xdr:row>0</xdr:row>
      <xdr:rowOff>68580</xdr:rowOff>
    </xdr:from>
    <xdr:to>
      <xdr:col>5</xdr:col>
      <xdr:colOff>11296</xdr:colOff>
      <xdr:row>1</xdr:row>
      <xdr:rowOff>160019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B330ADFB-0AEA-4A73-A36B-A973546A1D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53540" y="68580"/>
          <a:ext cx="2114416" cy="472439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784860</xdr:colOff>
      <xdr:row>0</xdr:row>
      <xdr:rowOff>15240</xdr:rowOff>
    </xdr:from>
    <xdr:to>
      <xdr:col>5</xdr:col>
      <xdr:colOff>11296</xdr:colOff>
      <xdr:row>1</xdr:row>
      <xdr:rowOff>121919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388BA5E-5BCF-4121-8F79-98D0688213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53540" y="15240"/>
          <a:ext cx="2114416" cy="472439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876300</xdr:colOff>
      <xdr:row>0</xdr:row>
      <xdr:rowOff>30480</xdr:rowOff>
    </xdr:from>
    <xdr:to>
      <xdr:col>4</xdr:col>
      <xdr:colOff>331336</xdr:colOff>
      <xdr:row>1</xdr:row>
      <xdr:rowOff>137159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2D74F4E-1081-4354-B57B-E5312926BF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4980" y="30480"/>
          <a:ext cx="2114416" cy="472439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754380</xdr:colOff>
      <xdr:row>0</xdr:row>
      <xdr:rowOff>38100</xdr:rowOff>
    </xdr:from>
    <xdr:to>
      <xdr:col>4</xdr:col>
      <xdr:colOff>590416</xdr:colOff>
      <xdr:row>1</xdr:row>
      <xdr:rowOff>144779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2765DC5-EB8A-44C9-9BF9-C48F8AAC09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23060" y="38100"/>
          <a:ext cx="2114416" cy="472439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769620</xdr:colOff>
      <xdr:row>0</xdr:row>
      <xdr:rowOff>30480</xdr:rowOff>
    </xdr:from>
    <xdr:to>
      <xdr:col>4</xdr:col>
      <xdr:colOff>605656</xdr:colOff>
      <xdr:row>1</xdr:row>
      <xdr:rowOff>144779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DB0F9DD-D8A4-482F-8554-081C2B9175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38300" y="30480"/>
          <a:ext cx="2114416" cy="472439"/>
        </a:xfrm>
        <a:prstGeom prst="rect">
          <a:avLst/>
        </a:prstGeom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335280</xdr:colOff>
      <xdr:row>0</xdr:row>
      <xdr:rowOff>76200</xdr:rowOff>
    </xdr:from>
    <xdr:to>
      <xdr:col>5</xdr:col>
      <xdr:colOff>232276</xdr:colOff>
      <xdr:row>1</xdr:row>
      <xdr:rowOff>182879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89141F7-BF25-453D-9C1F-BC22287142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54480" y="76200"/>
          <a:ext cx="2114416" cy="472439"/>
        </a:xfrm>
        <a:prstGeom prst="rect">
          <a:avLst/>
        </a:prstGeom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320040</xdr:colOff>
      <xdr:row>0</xdr:row>
      <xdr:rowOff>45720</xdr:rowOff>
    </xdr:from>
    <xdr:to>
      <xdr:col>5</xdr:col>
      <xdr:colOff>217036</xdr:colOff>
      <xdr:row>1</xdr:row>
      <xdr:rowOff>144779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4E5FD67-183C-4367-AEAC-82D59C37FB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39240" y="45720"/>
          <a:ext cx="2114416" cy="472439"/>
        </a:xfrm>
        <a:prstGeom prst="rect">
          <a:avLst/>
        </a:prstGeom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304800</xdr:colOff>
      <xdr:row>0</xdr:row>
      <xdr:rowOff>30480</xdr:rowOff>
    </xdr:from>
    <xdr:to>
      <xdr:col>5</xdr:col>
      <xdr:colOff>201796</xdr:colOff>
      <xdr:row>1</xdr:row>
      <xdr:rowOff>144779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045C81C-7F92-441E-AB96-771ED682A1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0" y="30480"/>
          <a:ext cx="2114416" cy="472439"/>
        </a:xfrm>
        <a:prstGeom prst="rect">
          <a:avLst/>
        </a:prstGeom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297180</xdr:colOff>
      <xdr:row>0</xdr:row>
      <xdr:rowOff>53340</xdr:rowOff>
    </xdr:from>
    <xdr:to>
      <xdr:col>5</xdr:col>
      <xdr:colOff>194176</xdr:colOff>
      <xdr:row>1</xdr:row>
      <xdr:rowOff>160019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F364863-5F4C-41B5-B19A-8410350480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16380" y="53340"/>
          <a:ext cx="2114416" cy="472439"/>
        </a:xfrm>
        <a:prstGeom prst="rect">
          <a:avLst/>
        </a:prstGeom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251460</xdr:colOff>
      <xdr:row>0</xdr:row>
      <xdr:rowOff>53340</xdr:rowOff>
    </xdr:from>
    <xdr:to>
      <xdr:col>5</xdr:col>
      <xdr:colOff>148456</xdr:colOff>
      <xdr:row>1</xdr:row>
      <xdr:rowOff>144779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8172B49-F63A-477B-BEB0-AAB3B6873C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0660" y="53340"/>
          <a:ext cx="2114416" cy="47243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18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19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0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1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2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3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4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5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6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27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28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29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6C2C62-40D4-4E68-A0B3-01EB9E5E9F4E}">
  <sheetPr>
    <tabColor theme="0"/>
  </sheetPr>
  <dimension ref="B1:L110"/>
  <sheetViews>
    <sheetView tabSelected="1" zoomScale="80" zoomScaleNormal="80" workbookViewId="0">
      <selection activeCell="M14" sqref="M14"/>
    </sheetView>
  </sheetViews>
  <sheetFormatPr defaultRowHeight="13.2" x14ac:dyDescent="0.25"/>
  <cols>
    <col min="1" max="2" width="2.109375" style="40" customWidth="1"/>
    <col min="3" max="3" width="4.33203125" style="40" bestFit="1" customWidth="1"/>
    <col min="4" max="4" width="8.33203125" style="40" customWidth="1"/>
    <col min="5" max="5" width="31.77734375" style="40" customWidth="1"/>
    <col min="6" max="6" width="22.6640625" style="40" customWidth="1"/>
    <col min="7" max="7" width="16.88671875" style="40" bestFit="1" customWidth="1"/>
    <col min="8" max="8" width="10.77734375" style="40" bestFit="1" customWidth="1"/>
    <col min="9" max="9" width="19.44140625" style="40" customWidth="1"/>
    <col min="10" max="10" width="20.5546875" style="40" customWidth="1"/>
    <col min="11" max="11" width="2.33203125" style="40" customWidth="1"/>
    <col min="12" max="12" width="15.88671875" style="40" bestFit="1" customWidth="1"/>
    <col min="13" max="13" width="8.88671875" style="40"/>
    <col min="14" max="14" width="13.5546875" style="40" bestFit="1" customWidth="1"/>
    <col min="15" max="258" width="8.88671875" style="40"/>
    <col min="259" max="259" width="2.44140625" style="40" customWidth="1"/>
    <col min="260" max="260" width="2.5546875" style="40" customWidth="1"/>
    <col min="261" max="261" width="8" style="40" customWidth="1"/>
    <col min="262" max="262" width="47.5546875" style="40" customWidth="1"/>
    <col min="263" max="263" width="9.5546875" style="40" customWidth="1"/>
    <col min="264" max="265" width="23" style="40" customWidth="1"/>
    <col min="266" max="266" width="2.6640625" style="40" customWidth="1"/>
    <col min="267" max="267" width="17.33203125" style="40" bestFit="1" customWidth="1"/>
    <col min="268" max="514" width="8.88671875" style="40"/>
    <col min="515" max="515" width="2.44140625" style="40" customWidth="1"/>
    <col min="516" max="516" width="2.5546875" style="40" customWidth="1"/>
    <col min="517" max="517" width="8" style="40" customWidth="1"/>
    <col min="518" max="518" width="47.5546875" style="40" customWidth="1"/>
    <col min="519" max="519" width="9.5546875" style="40" customWidth="1"/>
    <col min="520" max="521" width="23" style="40" customWidth="1"/>
    <col min="522" max="522" width="2.6640625" style="40" customWidth="1"/>
    <col min="523" max="523" width="17.33203125" style="40" bestFit="1" customWidth="1"/>
    <col min="524" max="770" width="8.88671875" style="40"/>
    <col min="771" max="771" width="2.44140625" style="40" customWidth="1"/>
    <col min="772" max="772" width="2.5546875" style="40" customWidth="1"/>
    <col min="773" max="773" width="8" style="40" customWidth="1"/>
    <col min="774" max="774" width="47.5546875" style="40" customWidth="1"/>
    <col min="775" max="775" width="9.5546875" style="40" customWidth="1"/>
    <col min="776" max="777" width="23" style="40" customWidth="1"/>
    <col min="778" max="778" width="2.6640625" style="40" customWidth="1"/>
    <col min="779" max="779" width="17.33203125" style="40" bestFit="1" customWidth="1"/>
    <col min="780" max="1026" width="8.88671875" style="40"/>
    <col min="1027" max="1027" width="2.44140625" style="40" customWidth="1"/>
    <col min="1028" max="1028" width="2.5546875" style="40" customWidth="1"/>
    <col min="1029" max="1029" width="8" style="40" customWidth="1"/>
    <col min="1030" max="1030" width="47.5546875" style="40" customWidth="1"/>
    <col min="1031" max="1031" width="9.5546875" style="40" customWidth="1"/>
    <col min="1032" max="1033" width="23" style="40" customWidth="1"/>
    <col min="1034" max="1034" width="2.6640625" style="40" customWidth="1"/>
    <col min="1035" max="1035" width="17.33203125" style="40" bestFit="1" customWidth="1"/>
    <col min="1036" max="1282" width="8.88671875" style="40"/>
    <col min="1283" max="1283" width="2.44140625" style="40" customWidth="1"/>
    <col min="1284" max="1284" width="2.5546875" style="40" customWidth="1"/>
    <col min="1285" max="1285" width="8" style="40" customWidth="1"/>
    <col min="1286" max="1286" width="47.5546875" style="40" customWidth="1"/>
    <col min="1287" max="1287" width="9.5546875" style="40" customWidth="1"/>
    <col min="1288" max="1289" width="23" style="40" customWidth="1"/>
    <col min="1290" max="1290" width="2.6640625" style="40" customWidth="1"/>
    <col min="1291" max="1291" width="17.33203125" style="40" bestFit="1" customWidth="1"/>
    <col min="1292" max="1538" width="8.88671875" style="40"/>
    <col min="1539" max="1539" width="2.44140625" style="40" customWidth="1"/>
    <col min="1540" max="1540" width="2.5546875" style="40" customWidth="1"/>
    <col min="1541" max="1541" width="8" style="40" customWidth="1"/>
    <col min="1542" max="1542" width="47.5546875" style="40" customWidth="1"/>
    <col min="1543" max="1543" width="9.5546875" style="40" customWidth="1"/>
    <col min="1544" max="1545" width="23" style="40" customWidth="1"/>
    <col min="1546" max="1546" width="2.6640625" style="40" customWidth="1"/>
    <col min="1547" max="1547" width="17.33203125" style="40" bestFit="1" customWidth="1"/>
    <col min="1548" max="1794" width="8.88671875" style="40"/>
    <col min="1795" max="1795" width="2.44140625" style="40" customWidth="1"/>
    <col min="1796" max="1796" width="2.5546875" style="40" customWidth="1"/>
    <col min="1797" max="1797" width="8" style="40" customWidth="1"/>
    <col min="1798" max="1798" width="47.5546875" style="40" customWidth="1"/>
    <col min="1799" max="1799" width="9.5546875" style="40" customWidth="1"/>
    <col min="1800" max="1801" width="23" style="40" customWidth="1"/>
    <col min="1802" max="1802" width="2.6640625" style="40" customWidth="1"/>
    <col min="1803" max="1803" width="17.33203125" style="40" bestFit="1" customWidth="1"/>
    <col min="1804" max="2050" width="8.88671875" style="40"/>
    <col min="2051" max="2051" width="2.44140625" style="40" customWidth="1"/>
    <col min="2052" max="2052" width="2.5546875" style="40" customWidth="1"/>
    <col min="2053" max="2053" width="8" style="40" customWidth="1"/>
    <col min="2054" max="2054" width="47.5546875" style="40" customWidth="1"/>
    <col min="2055" max="2055" width="9.5546875" style="40" customWidth="1"/>
    <col min="2056" max="2057" width="23" style="40" customWidth="1"/>
    <col min="2058" max="2058" width="2.6640625" style="40" customWidth="1"/>
    <col min="2059" max="2059" width="17.33203125" style="40" bestFit="1" customWidth="1"/>
    <col min="2060" max="2306" width="8.88671875" style="40"/>
    <col min="2307" max="2307" width="2.44140625" style="40" customWidth="1"/>
    <col min="2308" max="2308" width="2.5546875" style="40" customWidth="1"/>
    <col min="2309" max="2309" width="8" style="40" customWidth="1"/>
    <col min="2310" max="2310" width="47.5546875" style="40" customWidth="1"/>
    <col min="2311" max="2311" width="9.5546875" style="40" customWidth="1"/>
    <col min="2312" max="2313" width="23" style="40" customWidth="1"/>
    <col min="2314" max="2314" width="2.6640625" style="40" customWidth="1"/>
    <col min="2315" max="2315" width="17.33203125" style="40" bestFit="1" customWidth="1"/>
    <col min="2316" max="2562" width="8.88671875" style="40"/>
    <col min="2563" max="2563" width="2.44140625" style="40" customWidth="1"/>
    <col min="2564" max="2564" width="2.5546875" style="40" customWidth="1"/>
    <col min="2565" max="2565" width="8" style="40" customWidth="1"/>
    <col min="2566" max="2566" width="47.5546875" style="40" customWidth="1"/>
    <col min="2567" max="2567" width="9.5546875" style="40" customWidth="1"/>
    <col min="2568" max="2569" width="23" style="40" customWidth="1"/>
    <col min="2570" max="2570" width="2.6640625" style="40" customWidth="1"/>
    <col min="2571" max="2571" width="17.33203125" style="40" bestFit="1" customWidth="1"/>
    <col min="2572" max="2818" width="8.88671875" style="40"/>
    <col min="2819" max="2819" width="2.44140625" style="40" customWidth="1"/>
    <col min="2820" max="2820" width="2.5546875" style="40" customWidth="1"/>
    <col min="2821" max="2821" width="8" style="40" customWidth="1"/>
    <col min="2822" max="2822" width="47.5546875" style="40" customWidth="1"/>
    <col min="2823" max="2823" width="9.5546875" style="40" customWidth="1"/>
    <col min="2824" max="2825" width="23" style="40" customWidth="1"/>
    <col min="2826" max="2826" width="2.6640625" style="40" customWidth="1"/>
    <col min="2827" max="2827" width="17.33203125" style="40" bestFit="1" customWidth="1"/>
    <col min="2828" max="3074" width="8.88671875" style="40"/>
    <col min="3075" max="3075" width="2.44140625" style="40" customWidth="1"/>
    <col min="3076" max="3076" width="2.5546875" style="40" customWidth="1"/>
    <col min="3077" max="3077" width="8" style="40" customWidth="1"/>
    <col min="3078" max="3078" width="47.5546875" style="40" customWidth="1"/>
    <col min="3079" max="3079" width="9.5546875" style="40" customWidth="1"/>
    <col min="3080" max="3081" width="23" style="40" customWidth="1"/>
    <col min="3082" max="3082" width="2.6640625" style="40" customWidth="1"/>
    <col min="3083" max="3083" width="17.33203125" style="40" bestFit="1" customWidth="1"/>
    <col min="3084" max="3330" width="8.88671875" style="40"/>
    <col min="3331" max="3331" width="2.44140625" style="40" customWidth="1"/>
    <col min="3332" max="3332" width="2.5546875" style="40" customWidth="1"/>
    <col min="3333" max="3333" width="8" style="40" customWidth="1"/>
    <col min="3334" max="3334" width="47.5546875" style="40" customWidth="1"/>
    <col min="3335" max="3335" width="9.5546875" style="40" customWidth="1"/>
    <col min="3336" max="3337" width="23" style="40" customWidth="1"/>
    <col min="3338" max="3338" width="2.6640625" style="40" customWidth="1"/>
    <col min="3339" max="3339" width="17.33203125" style="40" bestFit="1" customWidth="1"/>
    <col min="3340" max="3586" width="8.88671875" style="40"/>
    <col min="3587" max="3587" width="2.44140625" style="40" customWidth="1"/>
    <col min="3588" max="3588" width="2.5546875" style="40" customWidth="1"/>
    <col min="3589" max="3589" width="8" style="40" customWidth="1"/>
    <col min="3590" max="3590" width="47.5546875" style="40" customWidth="1"/>
    <col min="3591" max="3591" width="9.5546875" style="40" customWidth="1"/>
    <col min="3592" max="3593" width="23" style="40" customWidth="1"/>
    <col min="3594" max="3594" width="2.6640625" style="40" customWidth="1"/>
    <col min="3595" max="3595" width="17.33203125" style="40" bestFit="1" customWidth="1"/>
    <col min="3596" max="3842" width="8.88671875" style="40"/>
    <col min="3843" max="3843" width="2.44140625" style="40" customWidth="1"/>
    <col min="3844" max="3844" width="2.5546875" style="40" customWidth="1"/>
    <col min="3845" max="3845" width="8" style="40" customWidth="1"/>
    <col min="3846" max="3846" width="47.5546875" style="40" customWidth="1"/>
    <col min="3847" max="3847" width="9.5546875" style="40" customWidth="1"/>
    <col min="3848" max="3849" width="23" style="40" customWidth="1"/>
    <col min="3850" max="3850" width="2.6640625" style="40" customWidth="1"/>
    <col min="3851" max="3851" width="17.33203125" style="40" bestFit="1" customWidth="1"/>
    <col min="3852" max="4098" width="8.88671875" style="40"/>
    <col min="4099" max="4099" width="2.44140625" style="40" customWidth="1"/>
    <col min="4100" max="4100" width="2.5546875" style="40" customWidth="1"/>
    <col min="4101" max="4101" width="8" style="40" customWidth="1"/>
    <col min="4102" max="4102" width="47.5546875" style="40" customWidth="1"/>
    <col min="4103" max="4103" width="9.5546875" style="40" customWidth="1"/>
    <col min="4104" max="4105" width="23" style="40" customWidth="1"/>
    <col min="4106" max="4106" width="2.6640625" style="40" customWidth="1"/>
    <col min="4107" max="4107" width="17.33203125" style="40" bestFit="1" customWidth="1"/>
    <col min="4108" max="4354" width="8.88671875" style="40"/>
    <col min="4355" max="4355" width="2.44140625" style="40" customWidth="1"/>
    <col min="4356" max="4356" width="2.5546875" style="40" customWidth="1"/>
    <col min="4357" max="4357" width="8" style="40" customWidth="1"/>
    <col min="4358" max="4358" width="47.5546875" style="40" customWidth="1"/>
    <col min="4359" max="4359" width="9.5546875" style="40" customWidth="1"/>
    <col min="4360" max="4361" width="23" style="40" customWidth="1"/>
    <col min="4362" max="4362" width="2.6640625" style="40" customWidth="1"/>
    <col min="4363" max="4363" width="17.33203125" style="40" bestFit="1" customWidth="1"/>
    <col min="4364" max="4610" width="8.88671875" style="40"/>
    <col min="4611" max="4611" width="2.44140625" style="40" customWidth="1"/>
    <col min="4612" max="4612" width="2.5546875" style="40" customWidth="1"/>
    <col min="4613" max="4613" width="8" style="40" customWidth="1"/>
    <col min="4614" max="4614" width="47.5546875" style="40" customWidth="1"/>
    <col min="4615" max="4615" width="9.5546875" style="40" customWidth="1"/>
    <col min="4616" max="4617" width="23" style="40" customWidth="1"/>
    <col min="4618" max="4618" width="2.6640625" style="40" customWidth="1"/>
    <col min="4619" max="4619" width="17.33203125" style="40" bestFit="1" customWidth="1"/>
    <col min="4620" max="4866" width="8.88671875" style="40"/>
    <col min="4867" max="4867" width="2.44140625" style="40" customWidth="1"/>
    <col min="4868" max="4868" width="2.5546875" style="40" customWidth="1"/>
    <col min="4869" max="4869" width="8" style="40" customWidth="1"/>
    <col min="4870" max="4870" width="47.5546875" style="40" customWidth="1"/>
    <col min="4871" max="4871" width="9.5546875" style="40" customWidth="1"/>
    <col min="4872" max="4873" width="23" style="40" customWidth="1"/>
    <col min="4874" max="4874" width="2.6640625" style="40" customWidth="1"/>
    <col min="4875" max="4875" width="17.33203125" style="40" bestFit="1" customWidth="1"/>
    <col min="4876" max="5122" width="8.88671875" style="40"/>
    <col min="5123" max="5123" width="2.44140625" style="40" customWidth="1"/>
    <col min="5124" max="5124" width="2.5546875" style="40" customWidth="1"/>
    <col min="5125" max="5125" width="8" style="40" customWidth="1"/>
    <col min="5126" max="5126" width="47.5546875" style="40" customWidth="1"/>
    <col min="5127" max="5127" width="9.5546875" style="40" customWidth="1"/>
    <col min="5128" max="5129" width="23" style="40" customWidth="1"/>
    <col min="5130" max="5130" width="2.6640625" style="40" customWidth="1"/>
    <col min="5131" max="5131" width="17.33203125" style="40" bestFit="1" customWidth="1"/>
    <col min="5132" max="5378" width="8.88671875" style="40"/>
    <col min="5379" max="5379" width="2.44140625" style="40" customWidth="1"/>
    <col min="5380" max="5380" width="2.5546875" style="40" customWidth="1"/>
    <col min="5381" max="5381" width="8" style="40" customWidth="1"/>
    <col min="5382" max="5382" width="47.5546875" style="40" customWidth="1"/>
    <col min="5383" max="5383" width="9.5546875" style="40" customWidth="1"/>
    <col min="5384" max="5385" width="23" style="40" customWidth="1"/>
    <col min="5386" max="5386" width="2.6640625" style="40" customWidth="1"/>
    <col min="5387" max="5387" width="17.33203125" style="40" bestFit="1" customWidth="1"/>
    <col min="5388" max="5634" width="8.88671875" style="40"/>
    <col min="5635" max="5635" width="2.44140625" style="40" customWidth="1"/>
    <col min="5636" max="5636" width="2.5546875" style="40" customWidth="1"/>
    <col min="5637" max="5637" width="8" style="40" customWidth="1"/>
    <col min="5638" max="5638" width="47.5546875" style="40" customWidth="1"/>
    <col min="5639" max="5639" width="9.5546875" style="40" customWidth="1"/>
    <col min="5640" max="5641" width="23" style="40" customWidth="1"/>
    <col min="5642" max="5642" width="2.6640625" style="40" customWidth="1"/>
    <col min="5643" max="5643" width="17.33203125" style="40" bestFit="1" customWidth="1"/>
    <col min="5644" max="5890" width="8.88671875" style="40"/>
    <col min="5891" max="5891" width="2.44140625" style="40" customWidth="1"/>
    <col min="5892" max="5892" width="2.5546875" style="40" customWidth="1"/>
    <col min="5893" max="5893" width="8" style="40" customWidth="1"/>
    <col min="5894" max="5894" width="47.5546875" style="40" customWidth="1"/>
    <col min="5895" max="5895" width="9.5546875" style="40" customWidth="1"/>
    <col min="5896" max="5897" width="23" style="40" customWidth="1"/>
    <col min="5898" max="5898" width="2.6640625" style="40" customWidth="1"/>
    <col min="5899" max="5899" width="17.33203125" style="40" bestFit="1" customWidth="1"/>
    <col min="5900" max="6146" width="8.88671875" style="40"/>
    <col min="6147" max="6147" width="2.44140625" style="40" customWidth="1"/>
    <col min="6148" max="6148" width="2.5546875" style="40" customWidth="1"/>
    <col min="6149" max="6149" width="8" style="40" customWidth="1"/>
    <col min="6150" max="6150" width="47.5546875" style="40" customWidth="1"/>
    <col min="6151" max="6151" width="9.5546875" style="40" customWidth="1"/>
    <col min="6152" max="6153" width="23" style="40" customWidth="1"/>
    <col min="6154" max="6154" width="2.6640625" style="40" customWidth="1"/>
    <col min="6155" max="6155" width="17.33203125" style="40" bestFit="1" customWidth="1"/>
    <col min="6156" max="6402" width="8.88671875" style="40"/>
    <col min="6403" max="6403" width="2.44140625" style="40" customWidth="1"/>
    <col min="6404" max="6404" width="2.5546875" style="40" customWidth="1"/>
    <col min="6405" max="6405" width="8" style="40" customWidth="1"/>
    <col min="6406" max="6406" width="47.5546875" style="40" customWidth="1"/>
    <col min="6407" max="6407" width="9.5546875" style="40" customWidth="1"/>
    <col min="6408" max="6409" width="23" style="40" customWidth="1"/>
    <col min="6410" max="6410" width="2.6640625" style="40" customWidth="1"/>
    <col min="6411" max="6411" width="17.33203125" style="40" bestFit="1" customWidth="1"/>
    <col min="6412" max="6658" width="8.88671875" style="40"/>
    <col min="6659" max="6659" width="2.44140625" style="40" customWidth="1"/>
    <col min="6660" max="6660" width="2.5546875" style="40" customWidth="1"/>
    <col min="6661" max="6661" width="8" style="40" customWidth="1"/>
    <col min="6662" max="6662" width="47.5546875" style="40" customWidth="1"/>
    <col min="6663" max="6663" width="9.5546875" style="40" customWidth="1"/>
    <col min="6664" max="6665" width="23" style="40" customWidth="1"/>
    <col min="6666" max="6666" width="2.6640625" style="40" customWidth="1"/>
    <col min="6667" max="6667" width="17.33203125" style="40" bestFit="1" customWidth="1"/>
    <col min="6668" max="6914" width="8.88671875" style="40"/>
    <col min="6915" max="6915" width="2.44140625" style="40" customWidth="1"/>
    <col min="6916" max="6916" width="2.5546875" style="40" customWidth="1"/>
    <col min="6917" max="6917" width="8" style="40" customWidth="1"/>
    <col min="6918" max="6918" width="47.5546875" style="40" customWidth="1"/>
    <col min="6919" max="6919" width="9.5546875" style="40" customWidth="1"/>
    <col min="6920" max="6921" width="23" style="40" customWidth="1"/>
    <col min="6922" max="6922" width="2.6640625" style="40" customWidth="1"/>
    <col min="6923" max="6923" width="17.33203125" style="40" bestFit="1" customWidth="1"/>
    <col min="6924" max="7170" width="8.88671875" style="40"/>
    <col min="7171" max="7171" width="2.44140625" style="40" customWidth="1"/>
    <col min="7172" max="7172" width="2.5546875" style="40" customWidth="1"/>
    <col min="7173" max="7173" width="8" style="40" customWidth="1"/>
    <col min="7174" max="7174" width="47.5546875" style="40" customWidth="1"/>
    <col min="7175" max="7175" width="9.5546875" style="40" customWidth="1"/>
    <col min="7176" max="7177" width="23" style="40" customWidth="1"/>
    <col min="7178" max="7178" width="2.6640625" style="40" customWidth="1"/>
    <col min="7179" max="7179" width="17.33203125" style="40" bestFit="1" customWidth="1"/>
    <col min="7180" max="7426" width="8.88671875" style="40"/>
    <col min="7427" max="7427" width="2.44140625" style="40" customWidth="1"/>
    <col min="7428" max="7428" width="2.5546875" style="40" customWidth="1"/>
    <col min="7429" max="7429" width="8" style="40" customWidth="1"/>
    <col min="7430" max="7430" width="47.5546875" style="40" customWidth="1"/>
    <col min="7431" max="7431" width="9.5546875" style="40" customWidth="1"/>
    <col min="7432" max="7433" width="23" style="40" customWidth="1"/>
    <col min="7434" max="7434" width="2.6640625" style="40" customWidth="1"/>
    <col min="7435" max="7435" width="17.33203125" style="40" bestFit="1" customWidth="1"/>
    <col min="7436" max="7682" width="8.88671875" style="40"/>
    <col min="7683" max="7683" width="2.44140625" style="40" customWidth="1"/>
    <col min="7684" max="7684" width="2.5546875" style="40" customWidth="1"/>
    <col min="7685" max="7685" width="8" style="40" customWidth="1"/>
    <col min="7686" max="7686" width="47.5546875" style="40" customWidth="1"/>
    <col min="7687" max="7687" width="9.5546875" style="40" customWidth="1"/>
    <col min="7688" max="7689" width="23" style="40" customWidth="1"/>
    <col min="7690" max="7690" width="2.6640625" style="40" customWidth="1"/>
    <col min="7691" max="7691" width="17.33203125" style="40" bestFit="1" customWidth="1"/>
    <col min="7692" max="7938" width="8.88671875" style="40"/>
    <col min="7939" max="7939" width="2.44140625" style="40" customWidth="1"/>
    <col min="7940" max="7940" width="2.5546875" style="40" customWidth="1"/>
    <col min="7941" max="7941" width="8" style="40" customWidth="1"/>
    <col min="7942" max="7942" width="47.5546875" style="40" customWidth="1"/>
    <col min="7943" max="7943" width="9.5546875" style="40" customWidth="1"/>
    <col min="7944" max="7945" width="23" style="40" customWidth="1"/>
    <col min="7946" max="7946" width="2.6640625" style="40" customWidth="1"/>
    <col min="7947" max="7947" width="17.33203125" style="40" bestFit="1" customWidth="1"/>
    <col min="7948" max="8194" width="8.88671875" style="40"/>
    <col min="8195" max="8195" width="2.44140625" style="40" customWidth="1"/>
    <col min="8196" max="8196" width="2.5546875" style="40" customWidth="1"/>
    <col min="8197" max="8197" width="8" style="40" customWidth="1"/>
    <col min="8198" max="8198" width="47.5546875" style="40" customWidth="1"/>
    <col min="8199" max="8199" width="9.5546875" style="40" customWidth="1"/>
    <col min="8200" max="8201" width="23" style="40" customWidth="1"/>
    <col min="8202" max="8202" width="2.6640625" style="40" customWidth="1"/>
    <col min="8203" max="8203" width="17.33203125" style="40" bestFit="1" customWidth="1"/>
    <col min="8204" max="8450" width="8.88671875" style="40"/>
    <col min="8451" max="8451" width="2.44140625" style="40" customWidth="1"/>
    <col min="8452" max="8452" width="2.5546875" style="40" customWidth="1"/>
    <col min="8453" max="8453" width="8" style="40" customWidth="1"/>
    <col min="8454" max="8454" width="47.5546875" style="40" customWidth="1"/>
    <col min="8455" max="8455" width="9.5546875" style="40" customWidth="1"/>
    <col min="8456" max="8457" width="23" style="40" customWidth="1"/>
    <col min="8458" max="8458" width="2.6640625" style="40" customWidth="1"/>
    <col min="8459" max="8459" width="17.33203125" style="40" bestFit="1" customWidth="1"/>
    <col min="8460" max="8706" width="8.88671875" style="40"/>
    <col min="8707" max="8707" width="2.44140625" style="40" customWidth="1"/>
    <col min="8708" max="8708" width="2.5546875" style="40" customWidth="1"/>
    <col min="8709" max="8709" width="8" style="40" customWidth="1"/>
    <col min="8710" max="8710" width="47.5546875" style="40" customWidth="1"/>
    <col min="8711" max="8711" width="9.5546875" style="40" customWidth="1"/>
    <col min="8712" max="8713" width="23" style="40" customWidth="1"/>
    <col min="8714" max="8714" width="2.6640625" style="40" customWidth="1"/>
    <col min="8715" max="8715" width="17.33203125" style="40" bestFit="1" customWidth="1"/>
    <col min="8716" max="8962" width="8.88671875" style="40"/>
    <col min="8963" max="8963" width="2.44140625" style="40" customWidth="1"/>
    <col min="8964" max="8964" width="2.5546875" style="40" customWidth="1"/>
    <col min="8965" max="8965" width="8" style="40" customWidth="1"/>
    <col min="8966" max="8966" width="47.5546875" style="40" customWidth="1"/>
    <col min="8967" max="8967" width="9.5546875" style="40" customWidth="1"/>
    <col min="8968" max="8969" width="23" style="40" customWidth="1"/>
    <col min="8970" max="8970" width="2.6640625" style="40" customWidth="1"/>
    <col min="8971" max="8971" width="17.33203125" style="40" bestFit="1" customWidth="1"/>
    <col min="8972" max="9218" width="8.88671875" style="40"/>
    <col min="9219" max="9219" width="2.44140625" style="40" customWidth="1"/>
    <col min="9220" max="9220" width="2.5546875" style="40" customWidth="1"/>
    <col min="9221" max="9221" width="8" style="40" customWidth="1"/>
    <col min="9222" max="9222" width="47.5546875" style="40" customWidth="1"/>
    <col min="9223" max="9223" width="9.5546875" style="40" customWidth="1"/>
    <col min="9224" max="9225" width="23" style="40" customWidth="1"/>
    <col min="9226" max="9226" width="2.6640625" style="40" customWidth="1"/>
    <col min="9227" max="9227" width="17.33203125" style="40" bestFit="1" customWidth="1"/>
    <col min="9228" max="9474" width="8.88671875" style="40"/>
    <col min="9475" max="9475" width="2.44140625" style="40" customWidth="1"/>
    <col min="9476" max="9476" width="2.5546875" style="40" customWidth="1"/>
    <col min="9477" max="9477" width="8" style="40" customWidth="1"/>
    <col min="9478" max="9478" width="47.5546875" style="40" customWidth="1"/>
    <col min="9479" max="9479" width="9.5546875" style="40" customWidth="1"/>
    <col min="9480" max="9481" width="23" style="40" customWidth="1"/>
    <col min="9482" max="9482" width="2.6640625" style="40" customWidth="1"/>
    <col min="9483" max="9483" width="17.33203125" style="40" bestFit="1" customWidth="1"/>
    <col min="9484" max="9730" width="8.88671875" style="40"/>
    <col min="9731" max="9731" width="2.44140625" style="40" customWidth="1"/>
    <col min="9732" max="9732" width="2.5546875" style="40" customWidth="1"/>
    <col min="9733" max="9733" width="8" style="40" customWidth="1"/>
    <col min="9734" max="9734" width="47.5546875" style="40" customWidth="1"/>
    <col min="9735" max="9735" width="9.5546875" style="40" customWidth="1"/>
    <col min="9736" max="9737" width="23" style="40" customWidth="1"/>
    <col min="9738" max="9738" width="2.6640625" style="40" customWidth="1"/>
    <col min="9739" max="9739" width="17.33203125" style="40" bestFit="1" customWidth="1"/>
    <col min="9740" max="9986" width="8.88671875" style="40"/>
    <col min="9987" max="9987" width="2.44140625" style="40" customWidth="1"/>
    <col min="9988" max="9988" width="2.5546875" style="40" customWidth="1"/>
    <col min="9989" max="9989" width="8" style="40" customWidth="1"/>
    <col min="9990" max="9990" width="47.5546875" style="40" customWidth="1"/>
    <col min="9991" max="9991" width="9.5546875" style="40" customWidth="1"/>
    <col min="9992" max="9993" width="23" style="40" customWidth="1"/>
    <col min="9994" max="9994" width="2.6640625" style="40" customWidth="1"/>
    <col min="9995" max="9995" width="17.33203125" style="40" bestFit="1" customWidth="1"/>
    <col min="9996" max="10242" width="8.88671875" style="40"/>
    <col min="10243" max="10243" width="2.44140625" style="40" customWidth="1"/>
    <col min="10244" max="10244" width="2.5546875" style="40" customWidth="1"/>
    <col min="10245" max="10245" width="8" style="40" customWidth="1"/>
    <col min="10246" max="10246" width="47.5546875" style="40" customWidth="1"/>
    <col min="10247" max="10247" width="9.5546875" style="40" customWidth="1"/>
    <col min="10248" max="10249" width="23" style="40" customWidth="1"/>
    <col min="10250" max="10250" width="2.6640625" style="40" customWidth="1"/>
    <col min="10251" max="10251" width="17.33203125" style="40" bestFit="1" customWidth="1"/>
    <col min="10252" max="10498" width="8.88671875" style="40"/>
    <col min="10499" max="10499" width="2.44140625" style="40" customWidth="1"/>
    <col min="10500" max="10500" width="2.5546875" style="40" customWidth="1"/>
    <col min="10501" max="10501" width="8" style="40" customWidth="1"/>
    <col min="10502" max="10502" width="47.5546875" style="40" customWidth="1"/>
    <col min="10503" max="10503" width="9.5546875" style="40" customWidth="1"/>
    <col min="10504" max="10505" width="23" style="40" customWidth="1"/>
    <col min="10506" max="10506" width="2.6640625" style="40" customWidth="1"/>
    <col min="10507" max="10507" width="17.33203125" style="40" bestFit="1" customWidth="1"/>
    <col min="10508" max="10754" width="8.88671875" style="40"/>
    <col min="10755" max="10755" width="2.44140625" style="40" customWidth="1"/>
    <col min="10756" max="10756" width="2.5546875" style="40" customWidth="1"/>
    <col min="10757" max="10757" width="8" style="40" customWidth="1"/>
    <col min="10758" max="10758" width="47.5546875" style="40" customWidth="1"/>
    <col min="10759" max="10759" width="9.5546875" style="40" customWidth="1"/>
    <col min="10760" max="10761" width="23" style="40" customWidth="1"/>
    <col min="10762" max="10762" width="2.6640625" style="40" customWidth="1"/>
    <col min="10763" max="10763" width="17.33203125" style="40" bestFit="1" customWidth="1"/>
    <col min="10764" max="11010" width="8.88671875" style="40"/>
    <col min="11011" max="11011" width="2.44140625" style="40" customWidth="1"/>
    <col min="11012" max="11012" width="2.5546875" style="40" customWidth="1"/>
    <col min="11013" max="11013" width="8" style="40" customWidth="1"/>
    <col min="11014" max="11014" width="47.5546875" style="40" customWidth="1"/>
    <col min="11015" max="11015" width="9.5546875" style="40" customWidth="1"/>
    <col min="11016" max="11017" width="23" style="40" customWidth="1"/>
    <col min="11018" max="11018" width="2.6640625" style="40" customWidth="1"/>
    <col min="11019" max="11019" width="17.33203125" style="40" bestFit="1" customWidth="1"/>
    <col min="11020" max="11266" width="8.88671875" style="40"/>
    <col min="11267" max="11267" width="2.44140625" style="40" customWidth="1"/>
    <col min="11268" max="11268" width="2.5546875" style="40" customWidth="1"/>
    <col min="11269" max="11269" width="8" style="40" customWidth="1"/>
    <col min="11270" max="11270" width="47.5546875" style="40" customWidth="1"/>
    <col min="11271" max="11271" width="9.5546875" style="40" customWidth="1"/>
    <col min="11272" max="11273" width="23" style="40" customWidth="1"/>
    <col min="11274" max="11274" width="2.6640625" style="40" customWidth="1"/>
    <col min="11275" max="11275" width="17.33203125" style="40" bestFit="1" customWidth="1"/>
    <col min="11276" max="11522" width="8.88671875" style="40"/>
    <col min="11523" max="11523" width="2.44140625" style="40" customWidth="1"/>
    <col min="11524" max="11524" width="2.5546875" style="40" customWidth="1"/>
    <col min="11525" max="11525" width="8" style="40" customWidth="1"/>
    <col min="11526" max="11526" width="47.5546875" style="40" customWidth="1"/>
    <col min="11527" max="11527" width="9.5546875" style="40" customWidth="1"/>
    <col min="11528" max="11529" width="23" style="40" customWidth="1"/>
    <col min="11530" max="11530" width="2.6640625" style="40" customWidth="1"/>
    <col min="11531" max="11531" width="17.33203125" style="40" bestFit="1" customWidth="1"/>
    <col min="11532" max="11778" width="8.88671875" style="40"/>
    <col min="11779" max="11779" width="2.44140625" style="40" customWidth="1"/>
    <col min="11780" max="11780" width="2.5546875" style="40" customWidth="1"/>
    <col min="11781" max="11781" width="8" style="40" customWidth="1"/>
    <col min="11782" max="11782" width="47.5546875" style="40" customWidth="1"/>
    <col min="11783" max="11783" width="9.5546875" style="40" customWidth="1"/>
    <col min="11784" max="11785" width="23" style="40" customWidth="1"/>
    <col min="11786" max="11786" width="2.6640625" style="40" customWidth="1"/>
    <col min="11787" max="11787" width="17.33203125" style="40" bestFit="1" customWidth="1"/>
    <col min="11788" max="12034" width="8.88671875" style="40"/>
    <col min="12035" max="12035" width="2.44140625" style="40" customWidth="1"/>
    <col min="12036" max="12036" width="2.5546875" style="40" customWidth="1"/>
    <col min="12037" max="12037" width="8" style="40" customWidth="1"/>
    <col min="12038" max="12038" width="47.5546875" style="40" customWidth="1"/>
    <col min="12039" max="12039" width="9.5546875" style="40" customWidth="1"/>
    <col min="12040" max="12041" width="23" style="40" customWidth="1"/>
    <col min="12042" max="12042" width="2.6640625" style="40" customWidth="1"/>
    <col min="12043" max="12043" width="17.33203125" style="40" bestFit="1" customWidth="1"/>
    <col min="12044" max="12290" width="8.88671875" style="40"/>
    <col min="12291" max="12291" width="2.44140625" style="40" customWidth="1"/>
    <col min="12292" max="12292" width="2.5546875" style="40" customWidth="1"/>
    <col min="12293" max="12293" width="8" style="40" customWidth="1"/>
    <col min="12294" max="12294" width="47.5546875" style="40" customWidth="1"/>
    <col min="12295" max="12295" width="9.5546875" style="40" customWidth="1"/>
    <col min="12296" max="12297" width="23" style="40" customWidth="1"/>
    <col min="12298" max="12298" width="2.6640625" style="40" customWidth="1"/>
    <col min="12299" max="12299" width="17.33203125" style="40" bestFit="1" customWidth="1"/>
    <col min="12300" max="12546" width="8.88671875" style="40"/>
    <col min="12547" max="12547" width="2.44140625" style="40" customWidth="1"/>
    <col min="12548" max="12548" width="2.5546875" style="40" customWidth="1"/>
    <col min="12549" max="12549" width="8" style="40" customWidth="1"/>
    <col min="12550" max="12550" width="47.5546875" style="40" customWidth="1"/>
    <col min="12551" max="12551" width="9.5546875" style="40" customWidth="1"/>
    <col min="12552" max="12553" width="23" style="40" customWidth="1"/>
    <col min="12554" max="12554" width="2.6640625" style="40" customWidth="1"/>
    <col min="12555" max="12555" width="17.33203125" style="40" bestFit="1" customWidth="1"/>
    <col min="12556" max="12802" width="8.88671875" style="40"/>
    <col min="12803" max="12803" width="2.44140625" style="40" customWidth="1"/>
    <col min="12804" max="12804" width="2.5546875" style="40" customWidth="1"/>
    <col min="12805" max="12805" width="8" style="40" customWidth="1"/>
    <col min="12806" max="12806" width="47.5546875" style="40" customWidth="1"/>
    <col min="12807" max="12807" width="9.5546875" style="40" customWidth="1"/>
    <col min="12808" max="12809" width="23" style="40" customWidth="1"/>
    <col min="12810" max="12810" width="2.6640625" style="40" customWidth="1"/>
    <col min="12811" max="12811" width="17.33203125" style="40" bestFit="1" customWidth="1"/>
    <col min="12812" max="13058" width="8.88671875" style="40"/>
    <col min="13059" max="13059" width="2.44140625" style="40" customWidth="1"/>
    <col min="13060" max="13060" width="2.5546875" style="40" customWidth="1"/>
    <col min="13061" max="13061" width="8" style="40" customWidth="1"/>
    <col min="13062" max="13062" width="47.5546875" style="40" customWidth="1"/>
    <col min="13063" max="13063" width="9.5546875" style="40" customWidth="1"/>
    <col min="13064" max="13065" width="23" style="40" customWidth="1"/>
    <col min="13066" max="13066" width="2.6640625" style="40" customWidth="1"/>
    <col min="13067" max="13067" width="17.33203125" style="40" bestFit="1" customWidth="1"/>
    <col min="13068" max="13314" width="8.88671875" style="40"/>
    <col min="13315" max="13315" width="2.44140625" style="40" customWidth="1"/>
    <col min="13316" max="13316" width="2.5546875" style="40" customWidth="1"/>
    <col min="13317" max="13317" width="8" style="40" customWidth="1"/>
    <col min="13318" max="13318" width="47.5546875" style="40" customWidth="1"/>
    <col min="13319" max="13319" width="9.5546875" style="40" customWidth="1"/>
    <col min="13320" max="13321" width="23" style="40" customWidth="1"/>
    <col min="13322" max="13322" width="2.6640625" style="40" customWidth="1"/>
    <col min="13323" max="13323" width="17.33203125" style="40" bestFit="1" customWidth="1"/>
    <col min="13324" max="13570" width="8.88671875" style="40"/>
    <col min="13571" max="13571" width="2.44140625" style="40" customWidth="1"/>
    <col min="13572" max="13572" width="2.5546875" style="40" customWidth="1"/>
    <col min="13573" max="13573" width="8" style="40" customWidth="1"/>
    <col min="13574" max="13574" width="47.5546875" style="40" customWidth="1"/>
    <col min="13575" max="13575" width="9.5546875" style="40" customWidth="1"/>
    <col min="13576" max="13577" width="23" style="40" customWidth="1"/>
    <col min="13578" max="13578" width="2.6640625" style="40" customWidth="1"/>
    <col min="13579" max="13579" width="17.33203125" style="40" bestFit="1" customWidth="1"/>
    <col min="13580" max="13826" width="8.88671875" style="40"/>
    <col min="13827" max="13827" width="2.44140625" style="40" customWidth="1"/>
    <col min="13828" max="13828" width="2.5546875" style="40" customWidth="1"/>
    <col min="13829" max="13829" width="8" style="40" customWidth="1"/>
    <col min="13830" max="13830" width="47.5546875" style="40" customWidth="1"/>
    <col min="13831" max="13831" width="9.5546875" style="40" customWidth="1"/>
    <col min="13832" max="13833" width="23" style="40" customWidth="1"/>
    <col min="13834" max="13834" width="2.6640625" style="40" customWidth="1"/>
    <col min="13835" max="13835" width="17.33203125" style="40" bestFit="1" customWidth="1"/>
    <col min="13836" max="14082" width="8.88671875" style="40"/>
    <col min="14083" max="14083" width="2.44140625" style="40" customWidth="1"/>
    <col min="14084" max="14084" width="2.5546875" style="40" customWidth="1"/>
    <col min="14085" max="14085" width="8" style="40" customWidth="1"/>
    <col min="14086" max="14086" width="47.5546875" style="40" customWidth="1"/>
    <col min="14087" max="14087" width="9.5546875" style="40" customWidth="1"/>
    <col min="14088" max="14089" width="23" style="40" customWidth="1"/>
    <col min="14090" max="14090" width="2.6640625" style="40" customWidth="1"/>
    <col min="14091" max="14091" width="17.33203125" style="40" bestFit="1" customWidth="1"/>
    <col min="14092" max="14338" width="8.88671875" style="40"/>
    <col min="14339" max="14339" width="2.44140625" style="40" customWidth="1"/>
    <col min="14340" max="14340" width="2.5546875" style="40" customWidth="1"/>
    <col min="14341" max="14341" width="8" style="40" customWidth="1"/>
    <col min="14342" max="14342" width="47.5546875" style="40" customWidth="1"/>
    <col min="14343" max="14343" width="9.5546875" style="40" customWidth="1"/>
    <col min="14344" max="14345" width="23" style="40" customWidth="1"/>
    <col min="14346" max="14346" width="2.6640625" style="40" customWidth="1"/>
    <col min="14347" max="14347" width="17.33203125" style="40" bestFit="1" customWidth="1"/>
    <col min="14348" max="14594" width="8.88671875" style="40"/>
    <col min="14595" max="14595" width="2.44140625" style="40" customWidth="1"/>
    <col min="14596" max="14596" width="2.5546875" style="40" customWidth="1"/>
    <col min="14597" max="14597" width="8" style="40" customWidth="1"/>
    <col min="14598" max="14598" width="47.5546875" style="40" customWidth="1"/>
    <col min="14599" max="14599" width="9.5546875" style="40" customWidth="1"/>
    <col min="14600" max="14601" width="23" style="40" customWidth="1"/>
    <col min="14602" max="14602" width="2.6640625" style="40" customWidth="1"/>
    <col min="14603" max="14603" width="17.33203125" style="40" bestFit="1" customWidth="1"/>
    <col min="14604" max="14850" width="8.88671875" style="40"/>
    <col min="14851" max="14851" width="2.44140625" style="40" customWidth="1"/>
    <col min="14852" max="14852" width="2.5546875" style="40" customWidth="1"/>
    <col min="14853" max="14853" width="8" style="40" customWidth="1"/>
    <col min="14854" max="14854" width="47.5546875" style="40" customWidth="1"/>
    <col min="14855" max="14855" width="9.5546875" style="40" customWidth="1"/>
    <col min="14856" max="14857" width="23" style="40" customWidth="1"/>
    <col min="14858" max="14858" width="2.6640625" style="40" customWidth="1"/>
    <col min="14859" max="14859" width="17.33203125" style="40" bestFit="1" customWidth="1"/>
    <col min="14860" max="15106" width="8.88671875" style="40"/>
    <col min="15107" max="15107" width="2.44140625" style="40" customWidth="1"/>
    <col min="15108" max="15108" width="2.5546875" style="40" customWidth="1"/>
    <col min="15109" max="15109" width="8" style="40" customWidth="1"/>
    <col min="15110" max="15110" width="47.5546875" style="40" customWidth="1"/>
    <col min="15111" max="15111" width="9.5546875" style="40" customWidth="1"/>
    <col min="15112" max="15113" width="23" style="40" customWidth="1"/>
    <col min="15114" max="15114" width="2.6640625" style="40" customWidth="1"/>
    <col min="15115" max="15115" width="17.33203125" style="40" bestFit="1" customWidth="1"/>
    <col min="15116" max="15362" width="8.88671875" style="40"/>
    <col min="15363" max="15363" width="2.44140625" style="40" customWidth="1"/>
    <col min="15364" max="15364" width="2.5546875" style="40" customWidth="1"/>
    <col min="15365" max="15365" width="8" style="40" customWidth="1"/>
    <col min="15366" max="15366" width="47.5546875" style="40" customWidth="1"/>
    <col min="15367" max="15367" width="9.5546875" style="40" customWidth="1"/>
    <col min="15368" max="15369" width="23" style="40" customWidth="1"/>
    <col min="15370" max="15370" width="2.6640625" style="40" customWidth="1"/>
    <col min="15371" max="15371" width="17.33203125" style="40" bestFit="1" customWidth="1"/>
    <col min="15372" max="15618" width="8.88671875" style="40"/>
    <col min="15619" max="15619" width="2.44140625" style="40" customWidth="1"/>
    <col min="15620" max="15620" width="2.5546875" style="40" customWidth="1"/>
    <col min="15621" max="15621" width="8" style="40" customWidth="1"/>
    <col min="15622" max="15622" width="47.5546875" style="40" customWidth="1"/>
    <col min="15623" max="15623" width="9.5546875" style="40" customWidth="1"/>
    <col min="15624" max="15625" width="23" style="40" customWidth="1"/>
    <col min="15626" max="15626" width="2.6640625" style="40" customWidth="1"/>
    <col min="15627" max="15627" width="17.33203125" style="40" bestFit="1" customWidth="1"/>
    <col min="15628" max="15874" width="8.88671875" style="40"/>
    <col min="15875" max="15875" width="2.44140625" style="40" customWidth="1"/>
    <col min="15876" max="15876" width="2.5546875" style="40" customWidth="1"/>
    <col min="15877" max="15877" width="8" style="40" customWidth="1"/>
    <col min="15878" max="15878" width="47.5546875" style="40" customWidth="1"/>
    <col min="15879" max="15879" width="9.5546875" style="40" customWidth="1"/>
    <col min="15880" max="15881" width="23" style="40" customWidth="1"/>
    <col min="15882" max="15882" width="2.6640625" style="40" customWidth="1"/>
    <col min="15883" max="15883" width="17.33203125" style="40" bestFit="1" customWidth="1"/>
    <col min="15884" max="16130" width="8.88671875" style="40"/>
    <col min="16131" max="16131" width="2.44140625" style="40" customWidth="1"/>
    <col min="16132" max="16132" width="2.5546875" style="40" customWidth="1"/>
    <col min="16133" max="16133" width="8" style="40" customWidth="1"/>
    <col min="16134" max="16134" width="47.5546875" style="40" customWidth="1"/>
    <col min="16135" max="16135" width="9.5546875" style="40" customWidth="1"/>
    <col min="16136" max="16137" width="23" style="40" customWidth="1"/>
    <col min="16138" max="16138" width="2.6640625" style="40" customWidth="1"/>
    <col min="16139" max="16139" width="17.33203125" style="40" bestFit="1" customWidth="1"/>
    <col min="16140" max="16384" width="8.88671875" style="40"/>
  </cols>
  <sheetData>
    <row r="1" spans="2:11" ht="13.8" thickBot="1" x14ac:dyDescent="0.3"/>
    <row r="2" spans="2:11" x14ac:dyDescent="0.25">
      <c r="B2" s="41"/>
      <c r="C2" s="42"/>
      <c r="D2" s="42"/>
      <c r="E2" s="42"/>
      <c r="F2" s="42"/>
      <c r="G2" s="42"/>
      <c r="H2" s="42"/>
      <c r="I2" s="42"/>
      <c r="J2" s="43"/>
      <c r="K2" s="44"/>
    </row>
    <row r="3" spans="2:11" x14ac:dyDescent="0.25">
      <c r="B3" s="45"/>
      <c r="C3" s="102" t="s">
        <v>244</v>
      </c>
      <c r="D3" s="103"/>
      <c r="E3" s="103"/>
      <c r="F3" s="103"/>
      <c r="G3" s="103"/>
      <c r="H3" s="104"/>
      <c r="I3" s="46"/>
      <c r="J3" s="46"/>
      <c r="K3" s="47"/>
    </row>
    <row r="4" spans="2:11" x14ac:dyDescent="0.25">
      <c r="B4" s="45"/>
      <c r="H4" s="46"/>
      <c r="I4" s="46"/>
      <c r="J4" s="46"/>
      <c r="K4" s="47"/>
    </row>
    <row r="5" spans="2:11" x14ac:dyDescent="0.25">
      <c r="B5" s="45"/>
      <c r="C5" s="99" t="s">
        <v>245</v>
      </c>
      <c r="D5" s="99"/>
      <c r="E5" s="105" t="s">
        <v>281</v>
      </c>
      <c r="F5" s="106"/>
      <c r="G5" s="106"/>
      <c r="H5" s="107"/>
      <c r="I5" s="46"/>
      <c r="J5" s="46"/>
      <c r="K5" s="47"/>
    </row>
    <row r="6" spans="2:11" x14ac:dyDescent="0.25">
      <c r="B6" s="45"/>
      <c r="C6" s="99" t="s">
        <v>246</v>
      </c>
      <c r="D6" s="99"/>
      <c r="E6" s="108" t="s">
        <v>282</v>
      </c>
      <c r="F6" s="109"/>
      <c r="G6" s="109"/>
      <c r="H6" s="110"/>
      <c r="I6" s="46"/>
      <c r="J6" s="46"/>
      <c r="K6" s="47"/>
    </row>
    <row r="7" spans="2:11" x14ac:dyDescent="0.25">
      <c r="B7" s="45"/>
      <c r="C7" s="99" t="s">
        <v>247</v>
      </c>
      <c r="D7" s="99"/>
      <c r="E7" s="105" t="s">
        <v>283</v>
      </c>
      <c r="F7" s="106"/>
      <c r="G7" s="106"/>
      <c r="H7" s="107"/>
      <c r="I7" s="46"/>
      <c r="J7" s="46"/>
      <c r="K7" s="47"/>
    </row>
    <row r="8" spans="2:11" x14ac:dyDescent="0.25">
      <c r="B8" s="45"/>
      <c r="C8" s="48"/>
      <c r="D8" s="48"/>
      <c r="E8" s="48"/>
      <c r="F8" s="48"/>
      <c r="G8" s="48"/>
      <c r="H8" s="49"/>
      <c r="I8" s="49"/>
      <c r="J8" s="48"/>
      <c r="K8" s="47"/>
    </row>
    <row r="9" spans="2:11" x14ac:dyDescent="0.25">
      <c r="B9" s="45"/>
      <c r="C9" s="95" t="s">
        <v>248</v>
      </c>
      <c r="D9" s="95"/>
      <c r="E9" s="95"/>
      <c r="F9" s="95"/>
      <c r="G9" s="95"/>
      <c r="H9" s="95"/>
      <c r="I9" s="95"/>
      <c r="J9" s="95"/>
      <c r="K9" s="47"/>
    </row>
    <row r="10" spans="2:11" ht="15" customHeight="1" x14ac:dyDescent="0.25">
      <c r="B10" s="45"/>
      <c r="C10" s="111" t="s">
        <v>284</v>
      </c>
      <c r="D10" s="111"/>
      <c r="E10" s="111"/>
      <c r="F10" s="111"/>
      <c r="G10" s="111"/>
      <c r="H10" s="111"/>
      <c r="I10" s="111"/>
      <c r="J10" s="111"/>
      <c r="K10" s="47"/>
    </row>
    <row r="11" spans="2:11" ht="15" customHeight="1" x14ac:dyDescent="0.25">
      <c r="B11" s="45"/>
      <c r="C11" s="111"/>
      <c r="D11" s="111"/>
      <c r="E11" s="111"/>
      <c r="F11" s="111"/>
      <c r="G11" s="111"/>
      <c r="H11" s="111"/>
      <c r="I11" s="111"/>
      <c r="J11" s="111"/>
      <c r="K11" s="47"/>
    </row>
    <row r="12" spans="2:11" x14ac:dyDescent="0.25">
      <c r="B12" s="45"/>
      <c r="C12" s="111"/>
      <c r="D12" s="111"/>
      <c r="E12" s="111"/>
      <c r="F12" s="111"/>
      <c r="G12" s="111"/>
      <c r="H12" s="111"/>
      <c r="I12" s="111"/>
      <c r="J12" s="111"/>
      <c r="K12" s="47"/>
    </row>
    <row r="13" spans="2:11" x14ac:dyDescent="0.25">
      <c r="B13" s="45"/>
      <c r="C13" s="50"/>
      <c r="D13" s="50"/>
      <c r="E13" s="50"/>
      <c r="F13" s="50"/>
      <c r="G13" s="50"/>
      <c r="H13" s="50"/>
      <c r="I13" s="50"/>
      <c r="J13" s="50"/>
      <c r="K13" s="47"/>
    </row>
    <row r="14" spans="2:11" x14ac:dyDescent="0.25">
      <c r="B14" s="45"/>
      <c r="C14" s="95" t="s">
        <v>249</v>
      </c>
      <c r="D14" s="95"/>
      <c r="E14" s="95"/>
      <c r="F14" s="95"/>
      <c r="G14" s="95"/>
      <c r="H14" s="95"/>
      <c r="I14" s="95"/>
      <c r="J14" s="95"/>
      <c r="K14" s="47"/>
    </row>
    <row r="15" spans="2:11" ht="14.25" customHeight="1" x14ac:dyDescent="0.25">
      <c r="B15" s="45"/>
      <c r="C15" s="99" t="s">
        <v>250</v>
      </c>
      <c r="D15" s="99"/>
      <c r="E15" s="99" t="s">
        <v>251</v>
      </c>
      <c r="F15" s="99"/>
      <c r="G15" s="99"/>
      <c r="H15" s="99"/>
      <c r="I15" s="99"/>
      <c r="J15" s="99"/>
      <c r="K15" s="47"/>
    </row>
    <row r="16" spans="2:11" x14ac:dyDescent="0.25">
      <c r="B16" s="45"/>
      <c r="C16" s="99" t="s">
        <v>252</v>
      </c>
      <c r="D16" s="99"/>
      <c r="E16" s="99" t="s">
        <v>253</v>
      </c>
      <c r="F16" s="99"/>
      <c r="G16" s="99"/>
      <c r="H16" s="99"/>
      <c r="I16" s="99"/>
      <c r="J16" s="99"/>
      <c r="K16" s="47"/>
    </row>
    <row r="17" spans="2:11" x14ac:dyDescent="0.25">
      <c r="B17" s="45"/>
      <c r="C17" s="99" t="s">
        <v>254</v>
      </c>
      <c r="D17" s="99"/>
      <c r="E17" s="99" t="s">
        <v>255</v>
      </c>
      <c r="F17" s="99"/>
      <c r="G17" s="99"/>
      <c r="H17" s="99"/>
      <c r="I17" s="99"/>
      <c r="J17" s="99"/>
      <c r="K17" s="47"/>
    </row>
    <row r="18" spans="2:11" x14ac:dyDescent="0.25">
      <c r="B18" s="45"/>
      <c r="C18" s="99" t="s">
        <v>256</v>
      </c>
      <c r="D18" s="99"/>
      <c r="E18" s="99" t="s">
        <v>257</v>
      </c>
      <c r="F18" s="99"/>
      <c r="G18" s="99"/>
      <c r="H18" s="99"/>
      <c r="I18" s="99"/>
      <c r="J18" s="99"/>
      <c r="K18" s="47"/>
    </row>
    <row r="19" spans="2:11" x14ac:dyDescent="0.25">
      <c r="B19" s="45"/>
      <c r="C19" s="51"/>
      <c r="D19" s="51"/>
      <c r="E19" s="51"/>
      <c r="F19" s="51"/>
      <c r="G19" s="51"/>
      <c r="H19" s="51"/>
      <c r="I19" s="51"/>
      <c r="J19" s="51"/>
      <c r="K19" s="47"/>
    </row>
    <row r="20" spans="2:11" x14ac:dyDescent="0.25">
      <c r="B20" s="45"/>
      <c r="C20" s="95" t="s">
        <v>258</v>
      </c>
      <c r="D20" s="95"/>
      <c r="E20" s="95"/>
      <c r="F20" s="95"/>
      <c r="G20" s="95"/>
      <c r="H20" s="95"/>
      <c r="I20" s="95"/>
      <c r="J20" s="95"/>
      <c r="K20" s="47"/>
    </row>
    <row r="21" spans="2:11" x14ac:dyDescent="0.25">
      <c r="B21" s="45"/>
      <c r="C21" s="66"/>
      <c r="D21" s="83" t="s">
        <v>205</v>
      </c>
      <c r="E21" s="84"/>
      <c r="F21" s="84"/>
      <c r="G21" s="84"/>
      <c r="H21" s="84"/>
      <c r="I21" s="84"/>
      <c r="J21" s="85"/>
      <c r="K21" s="47"/>
    </row>
    <row r="22" spans="2:11" x14ac:dyDescent="0.25">
      <c r="B22" s="45"/>
      <c r="C22" s="67" t="s">
        <v>259</v>
      </c>
      <c r="D22" s="86" t="s">
        <v>8</v>
      </c>
      <c r="E22" s="87"/>
      <c r="F22" s="67" t="s">
        <v>0</v>
      </c>
      <c r="G22" s="67" t="s">
        <v>1</v>
      </c>
      <c r="H22" s="67" t="s">
        <v>2</v>
      </c>
      <c r="I22" s="67" t="s">
        <v>3</v>
      </c>
      <c r="J22" s="67" t="s">
        <v>4</v>
      </c>
      <c r="K22" s="47"/>
    </row>
    <row r="23" spans="2:11" x14ac:dyDescent="0.25">
      <c r="B23" s="45"/>
      <c r="C23" s="52">
        <v>1</v>
      </c>
      <c r="D23" s="88" t="s">
        <v>9</v>
      </c>
      <c r="E23" s="89"/>
      <c r="F23" s="61" t="s">
        <v>5</v>
      </c>
      <c r="G23" s="52">
        <v>1</v>
      </c>
      <c r="H23" s="52" t="s">
        <v>217</v>
      </c>
      <c r="I23" s="64">
        <f>'01'!G155*Proposta!G23</f>
        <v>4151.378390395731</v>
      </c>
      <c r="J23" s="53">
        <f>I23*12</f>
        <v>49816.540684748776</v>
      </c>
      <c r="K23" s="47"/>
    </row>
    <row r="24" spans="2:11" x14ac:dyDescent="0.25">
      <c r="B24" s="45"/>
      <c r="C24" s="52">
        <v>2</v>
      </c>
      <c r="D24" s="88" t="s">
        <v>9</v>
      </c>
      <c r="E24" s="89"/>
      <c r="F24" s="61" t="s">
        <v>6</v>
      </c>
      <c r="G24" s="52">
        <v>1</v>
      </c>
      <c r="H24" s="52" t="s">
        <v>217</v>
      </c>
      <c r="I24" s="64">
        <f>'02'!G155*Proposta!G24</f>
        <v>3931.0582481102715</v>
      </c>
      <c r="J24" s="53">
        <f>I24*12</f>
        <v>47172.698977323256</v>
      </c>
      <c r="K24" s="47"/>
    </row>
    <row r="25" spans="2:11" x14ac:dyDescent="0.25">
      <c r="B25" s="45"/>
      <c r="C25" s="52">
        <v>3</v>
      </c>
      <c r="D25" s="88" t="s">
        <v>145</v>
      </c>
      <c r="E25" s="89"/>
      <c r="F25" s="61" t="s">
        <v>7</v>
      </c>
      <c r="G25" s="52">
        <v>1</v>
      </c>
      <c r="H25" s="52" t="s">
        <v>217</v>
      </c>
      <c r="I25" s="64">
        <f>'03'!G155*Proposta!G25</f>
        <v>3938.477460901564</v>
      </c>
      <c r="J25" s="53">
        <f>I25*12</f>
        <v>47261.729530818768</v>
      </c>
      <c r="K25" s="47"/>
    </row>
    <row r="26" spans="2:11" x14ac:dyDescent="0.25">
      <c r="B26" s="45"/>
      <c r="C26" s="90" t="s">
        <v>285</v>
      </c>
      <c r="D26" s="91"/>
      <c r="E26" s="91"/>
      <c r="F26" s="91"/>
      <c r="G26" s="67">
        <f>SUM(G23:G25)</f>
        <v>3</v>
      </c>
      <c r="H26" s="61"/>
      <c r="I26" s="61"/>
      <c r="J26" s="65">
        <f>SUM(J23:J25)</f>
        <v>144250.9691928908</v>
      </c>
      <c r="K26" s="47"/>
    </row>
    <row r="27" spans="2:11" x14ac:dyDescent="0.25">
      <c r="B27" s="45"/>
      <c r="C27" s="66"/>
      <c r="D27" s="83" t="s">
        <v>206</v>
      </c>
      <c r="E27" s="84"/>
      <c r="F27" s="84"/>
      <c r="G27" s="84"/>
      <c r="H27" s="84"/>
      <c r="I27" s="84"/>
      <c r="J27" s="85"/>
      <c r="K27" s="47"/>
    </row>
    <row r="28" spans="2:11" x14ac:dyDescent="0.25">
      <c r="B28" s="45"/>
      <c r="C28" s="67" t="s">
        <v>259</v>
      </c>
      <c r="D28" s="86" t="s">
        <v>8</v>
      </c>
      <c r="E28" s="87"/>
      <c r="F28" s="67" t="s">
        <v>0</v>
      </c>
      <c r="G28" s="67" t="s">
        <v>1</v>
      </c>
      <c r="H28" s="67" t="s">
        <v>2</v>
      </c>
      <c r="I28" s="67" t="s">
        <v>3</v>
      </c>
      <c r="J28" s="67" t="s">
        <v>4</v>
      </c>
      <c r="K28" s="47"/>
    </row>
    <row r="29" spans="2:11" x14ac:dyDescent="0.25">
      <c r="B29" s="45"/>
      <c r="C29" s="52">
        <v>4</v>
      </c>
      <c r="D29" s="88" t="s">
        <v>144</v>
      </c>
      <c r="E29" s="89"/>
      <c r="F29" s="61" t="s">
        <v>5</v>
      </c>
      <c r="G29" s="52">
        <v>1</v>
      </c>
      <c r="H29" s="52" t="s">
        <v>217</v>
      </c>
      <c r="I29" s="64">
        <f>'04'!G155*Proposta!G29</f>
        <v>3995.3312583370389</v>
      </c>
      <c r="J29" s="53">
        <f>I29*12</f>
        <v>47943.975100044467</v>
      </c>
      <c r="K29" s="47"/>
    </row>
    <row r="30" spans="2:11" x14ac:dyDescent="0.25">
      <c r="B30" s="45"/>
      <c r="C30" s="52">
        <v>5</v>
      </c>
      <c r="D30" s="88" t="s">
        <v>144</v>
      </c>
      <c r="E30" s="89"/>
      <c r="F30" s="61" t="s">
        <v>147</v>
      </c>
      <c r="G30" s="52">
        <v>1</v>
      </c>
      <c r="H30" s="52" t="s">
        <v>217</v>
      </c>
      <c r="I30" s="64">
        <f>'05'!G155*Proposta!G30</f>
        <v>3993.0969319697642</v>
      </c>
      <c r="J30" s="53">
        <f>I30*12</f>
        <v>47917.163183637167</v>
      </c>
      <c r="K30" s="47"/>
    </row>
    <row r="31" spans="2:11" x14ac:dyDescent="0.25">
      <c r="B31" s="45"/>
      <c r="C31" s="52">
        <v>6</v>
      </c>
      <c r="D31" s="88" t="s">
        <v>144</v>
      </c>
      <c r="E31" s="89"/>
      <c r="F31" s="61" t="s">
        <v>148</v>
      </c>
      <c r="G31" s="52">
        <v>1</v>
      </c>
      <c r="H31" s="52" t="s">
        <v>217</v>
      </c>
      <c r="I31" s="64">
        <f>'06'!G155*Proposta!G31</f>
        <v>3702.2120942641172</v>
      </c>
      <c r="J31" s="53">
        <f>I31*12</f>
        <v>44426.545131169405</v>
      </c>
      <c r="K31" s="47"/>
    </row>
    <row r="32" spans="2:11" x14ac:dyDescent="0.25">
      <c r="B32" s="45"/>
      <c r="C32" s="52">
        <v>7</v>
      </c>
      <c r="D32" s="88" t="s">
        <v>144</v>
      </c>
      <c r="E32" s="89"/>
      <c r="F32" s="61" t="s">
        <v>149</v>
      </c>
      <c r="G32" s="52">
        <v>1</v>
      </c>
      <c r="H32" s="52" t="s">
        <v>218</v>
      </c>
      <c r="I32" s="64">
        <f>'07'!G155*Proposta!G32</f>
        <v>2191.2738995108939</v>
      </c>
      <c r="J32" s="53">
        <f>I32*12</f>
        <v>26295.286794130727</v>
      </c>
      <c r="K32" s="47"/>
    </row>
    <row r="33" spans="2:11" x14ac:dyDescent="0.25">
      <c r="B33" s="45"/>
      <c r="C33" s="52">
        <v>8</v>
      </c>
      <c r="D33" s="88" t="s">
        <v>146</v>
      </c>
      <c r="E33" s="89"/>
      <c r="F33" s="61" t="s">
        <v>150</v>
      </c>
      <c r="G33" s="52">
        <v>1</v>
      </c>
      <c r="H33" s="52" t="s">
        <v>217</v>
      </c>
      <c r="I33" s="64">
        <f>'08'!G155*G33</f>
        <v>3718.8083592707867</v>
      </c>
      <c r="J33" s="53">
        <f>I33*12</f>
        <v>44625.700311249442</v>
      </c>
      <c r="K33" s="47"/>
    </row>
    <row r="34" spans="2:11" x14ac:dyDescent="0.25">
      <c r="B34" s="45"/>
      <c r="C34" s="90" t="s">
        <v>285</v>
      </c>
      <c r="D34" s="91"/>
      <c r="E34" s="91"/>
      <c r="F34" s="91"/>
      <c r="G34" s="67">
        <f>SUM(G29:G33)</f>
        <v>5</v>
      </c>
      <c r="H34" s="61"/>
      <c r="I34" s="61"/>
      <c r="J34" s="65">
        <f>SUM(J29:J33)</f>
        <v>211208.67052023119</v>
      </c>
      <c r="K34" s="47"/>
    </row>
    <row r="35" spans="2:11" x14ac:dyDescent="0.25">
      <c r="B35" s="45"/>
      <c r="C35" s="66"/>
      <c r="D35" s="83" t="s">
        <v>207</v>
      </c>
      <c r="E35" s="84"/>
      <c r="F35" s="84"/>
      <c r="G35" s="84"/>
      <c r="H35" s="84"/>
      <c r="I35" s="84"/>
      <c r="J35" s="85"/>
      <c r="K35" s="47"/>
    </row>
    <row r="36" spans="2:11" x14ac:dyDescent="0.25">
      <c r="B36" s="45"/>
      <c r="C36" s="67" t="s">
        <v>259</v>
      </c>
      <c r="D36" s="86" t="s">
        <v>8</v>
      </c>
      <c r="E36" s="87"/>
      <c r="F36" s="67" t="s">
        <v>0</v>
      </c>
      <c r="G36" s="67" t="s">
        <v>1</v>
      </c>
      <c r="H36" s="67" t="s">
        <v>2</v>
      </c>
      <c r="I36" s="67" t="s">
        <v>3</v>
      </c>
      <c r="J36" s="67" t="s">
        <v>4</v>
      </c>
      <c r="K36" s="47"/>
    </row>
    <row r="37" spans="2:11" x14ac:dyDescent="0.25">
      <c r="B37" s="45"/>
      <c r="C37" s="52">
        <v>9</v>
      </c>
      <c r="D37" s="88" t="s">
        <v>159</v>
      </c>
      <c r="E37" s="89"/>
      <c r="F37" s="61" t="s">
        <v>5</v>
      </c>
      <c r="G37" s="52">
        <v>1</v>
      </c>
      <c r="H37" s="52" t="s">
        <v>217</v>
      </c>
      <c r="I37" s="64">
        <f>'09'!G155*G37</f>
        <v>3831.0027598896049</v>
      </c>
      <c r="J37" s="53">
        <f t="shared" ref="J37:J43" si="0">I37*12</f>
        <v>45972.033118675259</v>
      </c>
      <c r="K37" s="47"/>
    </row>
    <row r="38" spans="2:11" x14ac:dyDescent="0.25">
      <c r="B38" s="45"/>
      <c r="C38" s="52">
        <v>10</v>
      </c>
      <c r="D38" s="88" t="s">
        <v>159</v>
      </c>
      <c r="E38" s="89"/>
      <c r="F38" s="61" t="s">
        <v>162</v>
      </c>
      <c r="G38" s="52">
        <v>1</v>
      </c>
      <c r="H38" s="52" t="s">
        <v>218</v>
      </c>
      <c r="I38" s="64">
        <f>'10'!G155*G38</f>
        <v>2267.9392824287029</v>
      </c>
      <c r="J38" s="53">
        <f t="shared" si="0"/>
        <v>27215.271389144436</v>
      </c>
      <c r="K38" s="47"/>
    </row>
    <row r="39" spans="2:11" x14ac:dyDescent="0.25">
      <c r="B39" s="45"/>
      <c r="C39" s="52">
        <v>11</v>
      </c>
      <c r="D39" s="88" t="s">
        <v>159</v>
      </c>
      <c r="E39" s="89"/>
      <c r="F39" s="61" t="s">
        <v>163</v>
      </c>
      <c r="G39" s="52">
        <v>2</v>
      </c>
      <c r="H39" s="52" t="s">
        <v>217</v>
      </c>
      <c r="I39" s="64">
        <f>'11'!G155</f>
        <v>7662.0055197792099</v>
      </c>
      <c r="J39" s="53">
        <f t="shared" si="0"/>
        <v>91944.066237350518</v>
      </c>
      <c r="K39" s="47"/>
    </row>
    <row r="40" spans="2:11" x14ac:dyDescent="0.25">
      <c r="B40" s="45"/>
      <c r="C40" s="52">
        <v>12</v>
      </c>
      <c r="D40" s="88" t="s">
        <v>159</v>
      </c>
      <c r="E40" s="89"/>
      <c r="F40" s="61" t="s">
        <v>164</v>
      </c>
      <c r="G40" s="52">
        <v>1</v>
      </c>
      <c r="H40" s="52" t="s">
        <v>217</v>
      </c>
      <c r="I40" s="64">
        <f>'12'!G155</f>
        <v>3831.0027598896049</v>
      </c>
      <c r="J40" s="53">
        <f t="shared" si="0"/>
        <v>45972.033118675259</v>
      </c>
      <c r="K40" s="47"/>
    </row>
    <row r="41" spans="2:11" x14ac:dyDescent="0.25">
      <c r="B41" s="45"/>
      <c r="C41" s="52">
        <v>13</v>
      </c>
      <c r="D41" s="88" t="s">
        <v>160</v>
      </c>
      <c r="E41" s="89"/>
      <c r="F41" s="61" t="s">
        <v>165</v>
      </c>
      <c r="G41" s="52">
        <v>1</v>
      </c>
      <c r="H41" s="52" t="s">
        <v>218</v>
      </c>
      <c r="I41" s="64">
        <f>'13'!G155</f>
        <v>2267.9392824287029</v>
      </c>
      <c r="J41" s="53">
        <f t="shared" si="0"/>
        <v>27215.271389144436</v>
      </c>
      <c r="K41" s="47"/>
    </row>
    <row r="42" spans="2:11" x14ac:dyDescent="0.25">
      <c r="B42" s="45"/>
      <c r="C42" s="52">
        <v>14</v>
      </c>
      <c r="D42" s="88" t="s">
        <v>160</v>
      </c>
      <c r="E42" s="89"/>
      <c r="F42" s="61" t="s">
        <v>166</v>
      </c>
      <c r="G42" s="52">
        <v>2</v>
      </c>
      <c r="H42" s="52" t="s">
        <v>217</v>
      </c>
      <c r="I42" s="64">
        <f>'14'!G155</f>
        <v>7662.0055197792099</v>
      </c>
      <c r="J42" s="53">
        <f t="shared" si="0"/>
        <v>91944.066237350518</v>
      </c>
      <c r="K42" s="47"/>
    </row>
    <row r="43" spans="2:11" x14ac:dyDescent="0.25">
      <c r="B43" s="45"/>
      <c r="C43" s="52">
        <v>15</v>
      </c>
      <c r="D43" s="88" t="s">
        <v>161</v>
      </c>
      <c r="E43" s="89"/>
      <c r="F43" s="61" t="s">
        <v>167</v>
      </c>
      <c r="G43" s="52">
        <v>1</v>
      </c>
      <c r="H43" s="52" t="s">
        <v>217</v>
      </c>
      <c r="I43" s="64">
        <f>'15'!G155</f>
        <v>3744.8741007194249</v>
      </c>
      <c r="J43" s="53">
        <f t="shared" si="0"/>
        <v>44938.489208633095</v>
      </c>
      <c r="K43" s="47"/>
    </row>
    <row r="44" spans="2:11" x14ac:dyDescent="0.25">
      <c r="B44" s="45"/>
      <c r="C44" s="90" t="s">
        <v>285</v>
      </c>
      <c r="D44" s="91"/>
      <c r="E44" s="91"/>
      <c r="F44" s="91"/>
      <c r="G44" s="67">
        <f>SUM(G37:G43)</f>
        <v>9</v>
      </c>
      <c r="H44" s="61"/>
      <c r="I44" s="61"/>
      <c r="J44" s="65">
        <f>SUM(J37:J43)</f>
        <v>375201.23069897352</v>
      </c>
      <c r="K44" s="47"/>
    </row>
    <row r="45" spans="2:11" x14ac:dyDescent="0.25">
      <c r="B45" s="45"/>
      <c r="C45" s="66"/>
      <c r="D45" s="83" t="s">
        <v>208</v>
      </c>
      <c r="E45" s="84"/>
      <c r="F45" s="84"/>
      <c r="G45" s="84"/>
      <c r="H45" s="84"/>
      <c r="I45" s="84"/>
      <c r="J45" s="85"/>
      <c r="K45" s="47"/>
    </row>
    <row r="46" spans="2:11" x14ac:dyDescent="0.25">
      <c r="B46" s="45"/>
      <c r="C46" s="67" t="s">
        <v>259</v>
      </c>
      <c r="D46" s="86" t="s">
        <v>8</v>
      </c>
      <c r="E46" s="87"/>
      <c r="F46" s="67" t="s">
        <v>0</v>
      </c>
      <c r="G46" s="67" t="s">
        <v>1</v>
      </c>
      <c r="H46" s="67" t="s">
        <v>2</v>
      </c>
      <c r="I46" s="67" t="s">
        <v>3</v>
      </c>
      <c r="J46" s="67" t="s">
        <v>4</v>
      </c>
      <c r="K46" s="47"/>
    </row>
    <row r="47" spans="2:11" x14ac:dyDescent="0.25">
      <c r="B47" s="45"/>
      <c r="C47" s="52">
        <v>16</v>
      </c>
      <c r="D47" s="88" t="s">
        <v>175</v>
      </c>
      <c r="E47" s="89"/>
      <c r="F47" s="61" t="s">
        <v>5</v>
      </c>
      <c r="G47" s="52">
        <v>1</v>
      </c>
      <c r="H47" s="52" t="s">
        <v>217</v>
      </c>
      <c r="I47" s="64">
        <f>'16'!G155</f>
        <v>3488.4784520668427</v>
      </c>
      <c r="J47" s="53">
        <f t="shared" ref="J47:J57" si="1">I47*12</f>
        <v>41861.741424802109</v>
      </c>
      <c r="K47" s="47"/>
    </row>
    <row r="48" spans="2:11" x14ac:dyDescent="0.25">
      <c r="B48" s="45"/>
      <c r="C48" s="52" t="s">
        <v>286</v>
      </c>
      <c r="D48" s="88" t="s">
        <v>175</v>
      </c>
      <c r="E48" s="89"/>
      <c r="F48" s="61" t="s">
        <v>211</v>
      </c>
      <c r="G48" s="52">
        <v>1</v>
      </c>
      <c r="H48" s="52" t="s">
        <v>217</v>
      </c>
      <c r="I48" s="64">
        <f>'16.1'!G155</f>
        <v>3488.4784520668427</v>
      </c>
      <c r="J48" s="53">
        <f t="shared" si="1"/>
        <v>41861.741424802109</v>
      </c>
      <c r="K48" s="47"/>
    </row>
    <row r="49" spans="2:11" x14ac:dyDescent="0.25">
      <c r="B49" s="45"/>
      <c r="C49" s="52" t="s">
        <v>287</v>
      </c>
      <c r="D49" s="88" t="s">
        <v>175</v>
      </c>
      <c r="E49" s="89"/>
      <c r="F49" s="61" t="s">
        <v>212</v>
      </c>
      <c r="G49" s="52">
        <v>1</v>
      </c>
      <c r="H49" s="52" t="s">
        <v>217</v>
      </c>
      <c r="I49" s="64">
        <f>'16.2'!G155</f>
        <v>3488.4784520668427</v>
      </c>
      <c r="J49" s="53">
        <f t="shared" si="1"/>
        <v>41861.741424802109</v>
      </c>
      <c r="K49" s="47"/>
    </row>
    <row r="50" spans="2:11" x14ac:dyDescent="0.25">
      <c r="B50" s="45"/>
      <c r="C50" s="52" t="s">
        <v>288</v>
      </c>
      <c r="D50" s="88" t="s">
        <v>175</v>
      </c>
      <c r="E50" s="89"/>
      <c r="F50" s="61" t="s">
        <v>213</v>
      </c>
      <c r="G50" s="52">
        <v>1</v>
      </c>
      <c r="H50" s="52" t="s">
        <v>217</v>
      </c>
      <c r="I50" s="64">
        <f>'16.3'!G155</f>
        <v>3488.4784520668427</v>
      </c>
      <c r="J50" s="53">
        <f t="shared" si="1"/>
        <v>41861.741424802109</v>
      </c>
      <c r="K50" s="47"/>
    </row>
    <row r="51" spans="2:11" x14ac:dyDescent="0.25">
      <c r="B51" s="45"/>
      <c r="C51" s="52">
        <v>17</v>
      </c>
      <c r="D51" s="88" t="s">
        <v>175</v>
      </c>
      <c r="E51" s="89"/>
      <c r="F51" s="61" t="s">
        <v>177</v>
      </c>
      <c r="G51" s="52">
        <v>1</v>
      </c>
      <c r="H51" s="52" t="s">
        <v>218</v>
      </c>
      <c r="I51" s="64">
        <f>'17'!G155</f>
        <v>2071.3060686015833</v>
      </c>
      <c r="J51" s="53">
        <f t="shared" si="1"/>
        <v>24855.672823219</v>
      </c>
      <c r="K51" s="47"/>
    </row>
    <row r="52" spans="2:11" x14ac:dyDescent="0.25">
      <c r="B52" s="45"/>
      <c r="C52" s="52">
        <v>18</v>
      </c>
      <c r="D52" s="88" t="s">
        <v>175</v>
      </c>
      <c r="E52" s="89"/>
      <c r="F52" s="61" t="s">
        <v>178</v>
      </c>
      <c r="G52" s="52">
        <v>1</v>
      </c>
      <c r="H52" s="52" t="s">
        <v>218</v>
      </c>
      <c r="I52" s="64">
        <f>'18'!G155</f>
        <v>2071.3060686015833</v>
      </c>
      <c r="J52" s="53">
        <f t="shared" si="1"/>
        <v>24855.672823219</v>
      </c>
      <c r="K52" s="47"/>
    </row>
    <row r="53" spans="2:11" x14ac:dyDescent="0.25">
      <c r="B53" s="45"/>
      <c r="C53" s="52">
        <v>19</v>
      </c>
      <c r="D53" s="88" t="s">
        <v>175</v>
      </c>
      <c r="E53" s="89"/>
      <c r="F53" s="61" t="s">
        <v>179</v>
      </c>
      <c r="G53" s="52">
        <v>1</v>
      </c>
      <c r="H53" s="52" t="s">
        <v>218</v>
      </c>
      <c r="I53" s="64">
        <f>'19'!G155</f>
        <v>2071.3060686015833</v>
      </c>
      <c r="J53" s="53">
        <f t="shared" si="1"/>
        <v>24855.672823219</v>
      </c>
      <c r="K53" s="47"/>
    </row>
    <row r="54" spans="2:11" x14ac:dyDescent="0.25">
      <c r="B54" s="45"/>
      <c r="C54" s="52">
        <v>20</v>
      </c>
      <c r="D54" s="88" t="s">
        <v>175</v>
      </c>
      <c r="E54" s="89"/>
      <c r="F54" s="61" t="s">
        <v>163</v>
      </c>
      <c r="G54" s="52">
        <v>1</v>
      </c>
      <c r="H54" s="52" t="s">
        <v>218</v>
      </c>
      <c r="I54" s="64">
        <f>'20'!G155</f>
        <v>2071.3060686015833</v>
      </c>
      <c r="J54" s="53">
        <f t="shared" si="1"/>
        <v>24855.672823219</v>
      </c>
      <c r="K54" s="47"/>
    </row>
    <row r="55" spans="2:11" x14ac:dyDescent="0.25">
      <c r="B55" s="45"/>
      <c r="C55" s="52">
        <v>21</v>
      </c>
      <c r="D55" s="88" t="s">
        <v>175</v>
      </c>
      <c r="E55" s="89"/>
      <c r="F55" s="61" t="s">
        <v>180</v>
      </c>
      <c r="G55" s="52">
        <v>1</v>
      </c>
      <c r="H55" s="52" t="s">
        <v>218</v>
      </c>
      <c r="I55" s="64">
        <f>'21'!G155</f>
        <v>2071.3060686015833</v>
      </c>
      <c r="J55" s="53">
        <f t="shared" si="1"/>
        <v>24855.672823219</v>
      </c>
      <c r="K55" s="47"/>
    </row>
    <row r="56" spans="2:11" x14ac:dyDescent="0.25">
      <c r="B56" s="45"/>
      <c r="C56" s="52">
        <v>22</v>
      </c>
      <c r="D56" s="88" t="s">
        <v>176</v>
      </c>
      <c r="E56" s="89"/>
      <c r="F56" s="61" t="s">
        <v>181</v>
      </c>
      <c r="G56" s="52">
        <v>1</v>
      </c>
      <c r="H56" s="52" t="s">
        <v>218</v>
      </c>
      <c r="I56" s="64">
        <f>'22'!G155</f>
        <v>2166.5823367065323</v>
      </c>
      <c r="J56" s="53">
        <f t="shared" si="1"/>
        <v>25998.988040478387</v>
      </c>
      <c r="K56" s="47"/>
    </row>
    <row r="57" spans="2:11" x14ac:dyDescent="0.25">
      <c r="B57" s="45"/>
      <c r="C57" s="52">
        <v>23</v>
      </c>
      <c r="D57" s="88" t="s">
        <v>176</v>
      </c>
      <c r="E57" s="89"/>
      <c r="F57" s="61" t="s">
        <v>182</v>
      </c>
      <c r="G57" s="52">
        <v>1</v>
      </c>
      <c r="H57" s="52" t="s">
        <v>217</v>
      </c>
      <c r="I57" s="64">
        <f>'23'!G155</f>
        <v>3648.9420423183074</v>
      </c>
      <c r="J57" s="53">
        <f t="shared" si="1"/>
        <v>43787.304507819688</v>
      </c>
      <c r="K57" s="47"/>
    </row>
    <row r="58" spans="2:11" x14ac:dyDescent="0.25">
      <c r="B58" s="45"/>
      <c r="C58" s="90" t="s">
        <v>285</v>
      </c>
      <c r="D58" s="91"/>
      <c r="E58" s="91"/>
      <c r="F58" s="91"/>
      <c r="G58" s="67">
        <f>SUM(G47:G57)</f>
        <v>11</v>
      </c>
      <c r="H58" s="61"/>
      <c r="I58" s="61"/>
      <c r="J58" s="65">
        <f>SUM(J47:J57)</f>
        <v>361511.62236360152</v>
      </c>
      <c r="K58" s="47"/>
    </row>
    <row r="59" spans="2:11" x14ac:dyDescent="0.25">
      <c r="B59" s="45"/>
      <c r="C59" s="66"/>
      <c r="D59" s="83" t="s">
        <v>209</v>
      </c>
      <c r="E59" s="84"/>
      <c r="F59" s="84"/>
      <c r="G59" s="84"/>
      <c r="H59" s="84"/>
      <c r="I59" s="84"/>
      <c r="J59" s="85"/>
      <c r="K59" s="47"/>
    </row>
    <row r="60" spans="2:11" x14ac:dyDescent="0.25">
      <c r="B60" s="45"/>
      <c r="C60" s="67" t="s">
        <v>259</v>
      </c>
      <c r="D60" s="86" t="s">
        <v>8</v>
      </c>
      <c r="E60" s="87"/>
      <c r="F60" s="67" t="s">
        <v>0</v>
      </c>
      <c r="G60" s="67" t="s">
        <v>1</v>
      </c>
      <c r="H60" s="67" t="s">
        <v>2</v>
      </c>
      <c r="I60" s="67" t="s">
        <v>3</v>
      </c>
      <c r="J60" s="67" t="s">
        <v>4</v>
      </c>
      <c r="K60" s="47"/>
    </row>
    <row r="61" spans="2:11" x14ac:dyDescent="0.25">
      <c r="B61" s="45"/>
      <c r="C61" s="52">
        <v>24</v>
      </c>
      <c r="D61" s="88" t="s">
        <v>189</v>
      </c>
      <c r="E61" s="89"/>
      <c r="F61" s="61" t="s">
        <v>192</v>
      </c>
      <c r="G61" s="52">
        <v>2</v>
      </c>
      <c r="H61" s="52" t="s">
        <v>217</v>
      </c>
      <c r="I61" s="64">
        <f>'24'!G155</f>
        <v>7578.3366867873901</v>
      </c>
      <c r="J61" s="53">
        <f>I61*12</f>
        <v>90940.040241448674</v>
      </c>
      <c r="K61" s="47"/>
    </row>
    <row r="62" spans="2:11" x14ac:dyDescent="0.25">
      <c r="B62" s="45"/>
      <c r="C62" s="52">
        <v>25</v>
      </c>
      <c r="D62" s="88" t="s">
        <v>190</v>
      </c>
      <c r="E62" s="89"/>
      <c r="F62" s="61" t="s">
        <v>5</v>
      </c>
      <c r="G62" s="52">
        <v>1</v>
      </c>
      <c r="H62" s="52" t="s">
        <v>217</v>
      </c>
      <c r="I62" s="64">
        <f>'25'!G155</f>
        <v>3810.4653776978421</v>
      </c>
      <c r="J62" s="53">
        <f>I62*12</f>
        <v>45725.584532374109</v>
      </c>
      <c r="K62" s="47"/>
    </row>
    <row r="63" spans="2:11" x14ac:dyDescent="0.25">
      <c r="B63" s="45"/>
      <c r="C63" s="52">
        <v>26</v>
      </c>
      <c r="D63" s="88" t="s">
        <v>190</v>
      </c>
      <c r="E63" s="89"/>
      <c r="F63" s="61" t="s">
        <v>193</v>
      </c>
      <c r="G63" s="52">
        <v>1</v>
      </c>
      <c r="H63" s="52" t="s">
        <v>217</v>
      </c>
      <c r="I63" s="64">
        <f>'26'!G155</f>
        <v>2282.5427158273383</v>
      </c>
      <c r="J63" s="53">
        <f>I63*12</f>
        <v>27390.512589928061</v>
      </c>
      <c r="K63" s="47"/>
    </row>
    <row r="64" spans="2:11" x14ac:dyDescent="0.25">
      <c r="B64" s="45"/>
      <c r="C64" s="52">
        <v>27</v>
      </c>
      <c r="D64" s="88" t="s">
        <v>190</v>
      </c>
      <c r="E64" s="89"/>
      <c r="F64" s="61" t="s">
        <v>194</v>
      </c>
      <c r="G64" s="52">
        <v>1</v>
      </c>
      <c r="H64" s="52" t="s">
        <v>218</v>
      </c>
      <c r="I64" s="64">
        <f>'27'!G155</f>
        <v>2282.5427158273383</v>
      </c>
      <c r="J64" s="53">
        <f>I64*12</f>
        <v>27390.512589928061</v>
      </c>
      <c r="K64" s="47"/>
    </row>
    <row r="65" spans="2:12" x14ac:dyDescent="0.25">
      <c r="B65" s="45"/>
      <c r="C65" s="52">
        <v>28</v>
      </c>
      <c r="D65" s="88" t="s">
        <v>191</v>
      </c>
      <c r="E65" s="89"/>
      <c r="F65" s="61" t="s">
        <v>195</v>
      </c>
      <c r="G65" s="52">
        <v>1</v>
      </c>
      <c r="H65" s="52" t="s">
        <v>218</v>
      </c>
      <c r="I65" s="64">
        <f>'28'!G155</f>
        <v>3789.1683433936951</v>
      </c>
      <c r="J65" s="53">
        <f>I65*12</f>
        <v>45470.020120724337</v>
      </c>
      <c r="K65" s="47"/>
    </row>
    <row r="66" spans="2:12" x14ac:dyDescent="0.25">
      <c r="B66" s="45"/>
      <c r="C66" s="90" t="s">
        <v>285</v>
      </c>
      <c r="D66" s="91"/>
      <c r="E66" s="91"/>
      <c r="F66" s="91"/>
      <c r="G66" s="67">
        <f>SUM(G61:G65)</f>
        <v>6</v>
      </c>
      <c r="H66" s="61"/>
      <c r="I66" s="61"/>
      <c r="J66" s="65">
        <f>SUM(J61:J65)</f>
        <v>236916.67007440323</v>
      </c>
      <c r="K66" s="47"/>
    </row>
    <row r="67" spans="2:12" ht="15" x14ac:dyDescent="0.25">
      <c r="B67" s="45"/>
      <c r="C67" s="113" t="s">
        <v>289</v>
      </c>
      <c r="D67" s="114"/>
      <c r="E67" s="114"/>
      <c r="F67" s="115"/>
      <c r="G67" s="69">
        <f>G26+G34+G44+G58+G66</f>
        <v>34</v>
      </c>
      <c r="H67" s="70"/>
      <c r="I67" s="71"/>
      <c r="J67" s="72">
        <f>J26+J34+J44+J58+J66</f>
        <v>1329089.1628501003</v>
      </c>
      <c r="K67" s="47"/>
      <c r="L67" s="73"/>
    </row>
    <row r="68" spans="2:12" x14ac:dyDescent="0.25">
      <c r="B68" s="45"/>
      <c r="C68" s="54"/>
      <c r="D68" s="54"/>
      <c r="E68" s="54"/>
      <c r="F68" s="54"/>
      <c r="G68" s="54"/>
      <c r="H68" s="54"/>
      <c r="I68" s="54"/>
      <c r="J68" s="78"/>
      <c r="K68" s="47"/>
      <c r="L68" s="73"/>
    </row>
    <row r="69" spans="2:12" x14ac:dyDescent="0.25">
      <c r="B69" s="45"/>
      <c r="C69" s="112" t="s">
        <v>293</v>
      </c>
      <c r="D69" s="112"/>
      <c r="E69" s="112"/>
      <c r="F69" s="112"/>
      <c r="G69" s="112"/>
      <c r="H69" s="112"/>
      <c r="I69" s="112"/>
      <c r="J69" s="112"/>
      <c r="K69" s="47"/>
      <c r="L69" s="73"/>
    </row>
    <row r="70" spans="2:12" x14ac:dyDescent="0.25">
      <c r="B70" s="45"/>
      <c r="C70" s="112" t="s">
        <v>294</v>
      </c>
      <c r="D70" s="112"/>
      <c r="E70" s="112"/>
      <c r="F70" s="112"/>
      <c r="G70" s="112"/>
      <c r="H70" s="112"/>
      <c r="I70" s="112"/>
      <c r="J70" s="112"/>
      <c r="K70" s="47"/>
    </row>
    <row r="71" spans="2:12" x14ac:dyDescent="0.25">
      <c r="B71" s="45"/>
      <c r="C71" s="54"/>
      <c r="D71" s="54"/>
      <c r="E71" s="54"/>
      <c r="F71" s="54"/>
      <c r="G71" s="54"/>
      <c r="H71" s="54"/>
      <c r="I71" s="54"/>
      <c r="J71" s="55"/>
      <c r="K71" s="47"/>
    </row>
    <row r="72" spans="2:12" x14ac:dyDescent="0.25">
      <c r="B72" s="45"/>
      <c r="C72" s="95" t="s">
        <v>260</v>
      </c>
      <c r="D72" s="95"/>
      <c r="E72" s="95"/>
      <c r="F72" s="95"/>
      <c r="G72" s="95"/>
      <c r="H72" s="95"/>
      <c r="I72" s="95"/>
      <c r="J72" s="95"/>
      <c r="K72" s="47"/>
    </row>
    <row r="73" spans="2:12" x14ac:dyDescent="0.25">
      <c r="B73" s="45"/>
      <c r="C73" s="100" t="s">
        <v>261</v>
      </c>
      <c r="D73" s="100"/>
      <c r="E73" s="100"/>
      <c r="F73" s="100"/>
      <c r="G73" s="100"/>
      <c r="H73" s="100"/>
      <c r="I73" s="100"/>
      <c r="J73" s="100"/>
      <c r="K73" s="47"/>
    </row>
    <row r="74" spans="2:12" x14ac:dyDescent="0.25">
      <c r="B74" s="45"/>
      <c r="C74" s="100"/>
      <c r="D74" s="100"/>
      <c r="E74" s="100"/>
      <c r="F74" s="100"/>
      <c r="G74" s="100"/>
      <c r="H74" s="100"/>
      <c r="I74" s="100"/>
      <c r="J74" s="100"/>
      <c r="K74" s="47"/>
    </row>
    <row r="75" spans="2:12" x14ac:dyDescent="0.25">
      <c r="B75" s="45"/>
      <c r="C75" s="100"/>
      <c r="D75" s="100"/>
      <c r="E75" s="100"/>
      <c r="F75" s="100"/>
      <c r="G75" s="100"/>
      <c r="H75" s="100"/>
      <c r="I75" s="100"/>
      <c r="J75" s="100"/>
      <c r="K75" s="47"/>
    </row>
    <row r="76" spans="2:12" ht="12" customHeight="1" x14ac:dyDescent="0.25">
      <c r="B76" s="45"/>
      <c r="C76" s="100"/>
      <c r="D76" s="100"/>
      <c r="E76" s="100"/>
      <c r="F76" s="100"/>
      <c r="G76" s="100"/>
      <c r="H76" s="100"/>
      <c r="I76" s="100"/>
      <c r="J76" s="100"/>
      <c r="K76" s="47"/>
    </row>
    <row r="77" spans="2:12" ht="12" customHeight="1" x14ac:dyDescent="0.25">
      <c r="B77" s="45"/>
      <c r="C77" s="94" t="s">
        <v>262</v>
      </c>
      <c r="D77" s="94"/>
      <c r="E77" s="94"/>
      <c r="F77" s="94"/>
      <c r="G77" s="94"/>
      <c r="H77" s="94"/>
      <c r="I77" s="94"/>
      <c r="J77" s="94"/>
      <c r="K77" s="47"/>
    </row>
    <row r="78" spans="2:12" ht="12" customHeight="1" x14ac:dyDescent="0.25">
      <c r="B78" s="45"/>
      <c r="C78" s="101" t="s">
        <v>263</v>
      </c>
      <c r="D78" s="101"/>
      <c r="E78" s="101"/>
      <c r="F78" s="101"/>
      <c r="G78" s="101"/>
      <c r="H78" s="101"/>
      <c r="I78" s="101"/>
      <c r="J78" s="101"/>
      <c r="K78" s="47"/>
    </row>
    <row r="79" spans="2:12" x14ac:dyDescent="0.25">
      <c r="B79" s="45"/>
      <c r="C79" s="56"/>
      <c r="D79" s="56"/>
      <c r="E79" s="56"/>
      <c r="F79" s="56"/>
      <c r="G79" s="56"/>
      <c r="H79" s="56"/>
      <c r="I79" s="56"/>
      <c r="J79" s="56"/>
      <c r="K79" s="47"/>
    </row>
    <row r="80" spans="2:12" x14ac:dyDescent="0.25">
      <c r="B80" s="45"/>
      <c r="C80" s="95" t="s">
        <v>264</v>
      </c>
      <c r="D80" s="95"/>
      <c r="E80" s="95"/>
      <c r="F80" s="95"/>
      <c r="G80" s="95"/>
      <c r="H80" s="95"/>
      <c r="I80" s="95"/>
      <c r="J80" s="95"/>
      <c r="K80" s="47"/>
    </row>
    <row r="81" spans="2:11" ht="12" customHeight="1" x14ac:dyDescent="0.25">
      <c r="B81" s="45"/>
      <c r="C81" s="94" t="s">
        <v>291</v>
      </c>
      <c r="D81" s="94"/>
      <c r="E81" s="94"/>
      <c r="F81" s="94"/>
      <c r="G81" s="94"/>
      <c r="H81" s="94"/>
      <c r="I81" s="94"/>
      <c r="J81" s="94"/>
      <c r="K81" s="47"/>
    </row>
    <row r="82" spans="2:11" ht="12" customHeight="1" x14ac:dyDescent="0.25">
      <c r="B82" s="45"/>
      <c r="C82" s="57"/>
      <c r="D82" s="57"/>
      <c r="E82" s="57"/>
      <c r="F82" s="57"/>
      <c r="G82" s="57"/>
      <c r="H82" s="57"/>
      <c r="I82" s="57"/>
      <c r="J82" s="57"/>
      <c r="K82" s="47"/>
    </row>
    <row r="83" spans="2:11" ht="12" customHeight="1" x14ac:dyDescent="0.25">
      <c r="B83" s="45"/>
      <c r="C83" s="95" t="s">
        <v>265</v>
      </c>
      <c r="D83" s="95"/>
      <c r="E83" s="95"/>
      <c r="F83" s="95"/>
      <c r="G83" s="95"/>
      <c r="H83" s="95"/>
      <c r="I83" s="95"/>
      <c r="J83" s="95"/>
      <c r="K83" s="47"/>
    </row>
    <row r="84" spans="2:11" ht="12" customHeight="1" x14ac:dyDescent="0.25">
      <c r="B84" s="45"/>
      <c r="C84" s="94" t="s">
        <v>266</v>
      </c>
      <c r="D84" s="94"/>
      <c r="E84" s="94"/>
      <c r="F84" s="94"/>
      <c r="G84" s="94"/>
      <c r="H84" s="94"/>
      <c r="I84" s="94"/>
      <c r="J84" s="94"/>
      <c r="K84" s="47"/>
    </row>
    <row r="85" spans="2:11" ht="12" customHeight="1" x14ac:dyDescent="0.25">
      <c r="B85" s="45"/>
      <c r="C85" s="94" t="s">
        <v>267</v>
      </c>
      <c r="D85" s="94"/>
      <c r="E85" s="94"/>
      <c r="F85" s="94"/>
      <c r="G85" s="94"/>
      <c r="H85" s="94"/>
      <c r="I85" s="94"/>
      <c r="J85" s="94"/>
      <c r="K85" s="47"/>
    </row>
    <row r="86" spans="2:11" ht="12" customHeight="1" x14ac:dyDescent="0.25">
      <c r="B86" s="45"/>
      <c r="C86" s="94" t="s">
        <v>268</v>
      </c>
      <c r="D86" s="94"/>
      <c r="E86" s="94"/>
      <c r="F86" s="94"/>
      <c r="G86" s="94"/>
      <c r="H86" s="94"/>
      <c r="I86" s="94"/>
      <c r="J86" s="94"/>
      <c r="K86" s="47"/>
    </row>
    <row r="87" spans="2:11" ht="12" customHeight="1" x14ac:dyDescent="0.25">
      <c r="B87" s="45"/>
      <c r="C87" s="94" t="s">
        <v>269</v>
      </c>
      <c r="D87" s="94"/>
      <c r="E87" s="94"/>
      <c r="F87" s="94"/>
      <c r="G87" s="94"/>
      <c r="H87" s="94"/>
      <c r="I87" s="94"/>
      <c r="J87" s="94"/>
      <c r="K87" s="47"/>
    </row>
    <row r="88" spans="2:11" ht="12" customHeight="1" x14ac:dyDescent="0.25">
      <c r="B88" s="45"/>
      <c r="C88" s="57"/>
      <c r="D88" s="57"/>
      <c r="E88" s="57"/>
      <c r="F88" s="57"/>
      <c r="G88" s="57"/>
      <c r="H88" s="57"/>
      <c r="I88" s="57"/>
      <c r="J88" s="57"/>
      <c r="K88" s="47"/>
    </row>
    <row r="89" spans="2:11" ht="12" customHeight="1" x14ac:dyDescent="0.25">
      <c r="B89" s="45"/>
      <c r="C89" s="95" t="s">
        <v>270</v>
      </c>
      <c r="D89" s="95"/>
      <c r="E89" s="95"/>
      <c r="F89" s="95"/>
      <c r="G89" s="95"/>
      <c r="H89" s="95"/>
      <c r="I89" s="95"/>
      <c r="J89" s="95"/>
      <c r="K89" s="47"/>
    </row>
    <row r="90" spans="2:11" x14ac:dyDescent="0.25">
      <c r="B90" s="45"/>
      <c r="C90" s="94" t="s">
        <v>271</v>
      </c>
      <c r="D90" s="94"/>
      <c r="E90" s="94"/>
      <c r="F90" s="94"/>
      <c r="G90" s="94"/>
      <c r="H90" s="94"/>
      <c r="I90" s="94"/>
      <c r="J90" s="94"/>
      <c r="K90" s="47"/>
    </row>
    <row r="91" spans="2:11" x14ac:dyDescent="0.25">
      <c r="B91" s="45"/>
      <c r="C91" s="94" t="s">
        <v>272</v>
      </c>
      <c r="D91" s="94"/>
      <c r="E91" s="94"/>
      <c r="F91" s="94"/>
      <c r="G91" s="94"/>
      <c r="H91" s="94"/>
      <c r="I91" s="94"/>
      <c r="J91" s="94"/>
      <c r="K91" s="47"/>
    </row>
    <row r="92" spans="2:11" x14ac:dyDescent="0.25">
      <c r="B92" s="45"/>
      <c r="C92" s="94" t="s">
        <v>290</v>
      </c>
      <c r="D92" s="94"/>
      <c r="E92" s="94"/>
      <c r="F92" s="94"/>
      <c r="G92" s="94"/>
      <c r="H92" s="94"/>
      <c r="I92" s="94"/>
      <c r="J92" s="94"/>
      <c r="K92" s="47"/>
    </row>
    <row r="93" spans="2:11" x14ac:dyDescent="0.25">
      <c r="B93" s="45"/>
      <c r="C93" s="94" t="s">
        <v>273</v>
      </c>
      <c r="D93" s="94"/>
      <c r="E93" s="94"/>
      <c r="F93" s="94"/>
      <c r="G93" s="94"/>
      <c r="H93" s="94"/>
      <c r="I93" s="94"/>
      <c r="J93" s="94"/>
      <c r="K93" s="47"/>
    </row>
    <row r="94" spans="2:11" x14ac:dyDescent="0.25">
      <c r="B94" s="45"/>
      <c r="C94" s="94" t="s">
        <v>274</v>
      </c>
      <c r="D94" s="94"/>
      <c r="E94" s="94"/>
      <c r="F94" s="94"/>
      <c r="G94" s="94"/>
      <c r="H94" s="94"/>
      <c r="I94" s="94"/>
      <c r="J94" s="94"/>
      <c r="K94" s="47"/>
    </row>
    <row r="95" spans="2:11" x14ac:dyDescent="0.25">
      <c r="B95" s="45"/>
      <c r="C95" s="94" t="s">
        <v>275</v>
      </c>
      <c r="D95" s="94"/>
      <c r="E95" s="94"/>
      <c r="F95" s="94"/>
      <c r="G95" s="94"/>
      <c r="H95" s="94"/>
      <c r="I95" s="94"/>
      <c r="J95" s="94"/>
      <c r="K95" s="47"/>
    </row>
    <row r="96" spans="2:11" x14ac:dyDescent="0.25">
      <c r="B96" s="45"/>
      <c r="C96" s="94" t="s">
        <v>276</v>
      </c>
      <c r="D96" s="94"/>
      <c r="E96" s="94"/>
      <c r="F96" s="94"/>
      <c r="G96" s="94"/>
      <c r="H96" s="94"/>
      <c r="I96" s="94"/>
      <c r="J96" s="94"/>
      <c r="K96" s="47"/>
    </row>
    <row r="97" spans="2:11" x14ac:dyDescent="0.25">
      <c r="B97" s="45"/>
      <c r="K97" s="47"/>
    </row>
    <row r="98" spans="2:11" x14ac:dyDescent="0.25">
      <c r="B98" s="45"/>
      <c r="C98" s="96" t="s">
        <v>295</v>
      </c>
      <c r="D98" s="97"/>
      <c r="E98" s="98"/>
      <c r="K98" s="47"/>
    </row>
    <row r="99" spans="2:11" x14ac:dyDescent="0.25">
      <c r="B99" s="45"/>
      <c r="C99" s="92"/>
      <c r="D99" s="82"/>
      <c r="E99" s="93"/>
      <c r="F99" s="82"/>
      <c r="G99" s="82"/>
      <c r="H99" s="82"/>
      <c r="I99" s="82"/>
      <c r="J99" s="82"/>
      <c r="K99" s="47"/>
    </row>
    <row r="100" spans="2:11" x14ac:dyDescent="0.25">
      <c r="B100" s="45"/>
      <c r="C100" s="92"/>
      <c r="D100" s="82"/>
      <c r="E100" s="93"/>
      <c r="F100" s="82"/>
      <c r="G100" s="82"/>
      <c r="H100" s="82"/>
      <c r="I100" s="82"/>
      <c r="J100" s="82"/>
      <c r="K100" s="47"/>
    </row>
    <row r="101" spans="2:11" x14ac:dyDescent="0.25">
      <c r="B101" s="45"/>
      <c r="C101" s="92"/>
      <c r="D101" s="82"/>
      <c r="E101" s="93"/>
      <c r="F101" s="82"/>
      <c r="G101" s="82"/>
      <c r="H101" s="82"/>
      <c r="I101" s="82"/>
      <c r="J101" s="82"/>
      <c r="K101" s="47"/>
    </row>
    <row r="102" spans="2:11" x14ac:dyDescent="0.25">
      <c r="B102" s="45"/>
      <c r="C102" s="92"/>
      <c r="D102" s="82"/>
      <c r="E102" s="93"/>
      <c r="F102" s="82"/>
      <c r="G102" s="82"/>
      <c r="H102" s="82"/>
      <c r="I102" s="82"/>
      <c r="J102" s="82"/>
      <c r="K102" s="47"/>
    </row>
    <row r="103" spans="2:11" x14ac:dyDescent="0.25">
      <c r="B103" s="45"/>
      <c r="C103" s="92"/>
      <c r="D103" s="82"/>
      <c r="E103" s="93"/>
      <c r="F103" s="82"/>
      <c r="G103" s="82"/>
      <c r="H103" s="82"/>
      <c r="I103" s="82"/>
      <c r="J103" s="82"/>
      <c r="K103" s="47"/>
    </row>
    <row r="104" spans="2:11" x14ac:dyDescent="0.25">
      <c r="B104" s="45"/>
      <c r="C104" s="92" t="s">
        <v>277</v>
      </c>
      <c r="D104" s="82"/>
      <c r="E104" s="93"/>
      <c r="F104" s="82"/>
      <c r="G104" s="82"/>
      <c r="H104" s="82"/>
      <c r="I104" s="82"/>
      <c r="J104" s="82"/>
      <c r="K104" s="47"/>
    </row>
    <row r="105" spans="2:11" x14ac:dyDescent="0.25">
      <c r="B105" s="45"/>
      <c r="C105" s="92" t="s">
        <v>278</v>
      </c>
      <c r="D105" s="82"/>
      <c r="E105" s="93"/>
      <c r="F105" s="82"/>
      <c r="G105" s="82"/>
      <c r="H105" s="82"/>
      <c r="I105" s="82"/>
      <c r="J105" s="82"/>
      <c r="K105" s="47"/>
    </row>
    <row r="106" spans="2:11" x14ac:dyDescent="0.25">
      <c r="B106" s="45"/>
      <c r="C106" s="92" t="s">
        <v>279</v>
      </c>
      <c r="D106" s="82"/>
      <c r="E106" s="93"/>
      <c r="F106" s="82"/>
      <c r="G106" s="82"/>
      <c r="H106" s="82"/>
      <c r="I106" s="82"/>
      <c r="J106" s="82"/>
      <c r="K106" s="47"/>
    </row>
    <row r="107" spans="2:11" x14ac:dyDescent="0.25">
      <c r="B107" s="45"/>
      <c r="C107" s="92" t="s">
        <v>280</v>
      </c>
      <c r="D107" s="82"/>
      <c r="E107" s="93"/>
      <c r="F107" s="82"/>
      <c r="G107" s="82"/>
      <c r="H107" s="82"/>
      <c r="I107" s="82"/>
      <c r="J107" s="82"/>
      <c r="K107" s="47"/>
    </row>
    <row r="108" spans="2:11" x14ac:dyDescent="0.25">
      <c r="B108" s="45"/>
      <c r="C108" s="92" t="s">
        <v>251</v>
      </c>
      <c r="D108" s="82"/>
      <c r="E108" s="93"/>
      <c r="F108" s="82"/>
      <c r="G108" s="82"/>
      <c r="H108" s="82"/>
      <c r="I108" s="82"/>
      <c r="J108" s="82"/>
      <c r="K108" s="47"/>
    </row>
    <row r="109" spans="2:11" x14ac:dyDescent="0.25">
      <c r="B109" s="45"/>
      <c r="C109" s="79" t="s">
        <v>272</v>
      </c>
      <c r="D109" s="80"/>
      <c r="E109" s="81"/>
      <c r="F109" s="82"/>
      <c r="G109" s="82"/>
      <c r="H109" s="82"/>
      <c r="I109" s="82"/>
      <c r="J109" s="82"/>
      <c r="K109" s="47"/>
    </row>
    <row r="110" spans="2:11" ht="13.8" thickBot="1" x14ac:dyDescent="0.3">
      <c r="B110" s="58"/>
      <c r="C110" s="59"/>
      <c r="D110" s="59"/>
      <c r="E110" s="59"/>
      <c r="F110" s="59"/>
      <c r="G110" s="59"/>
      <c r="H110" s="59"/>
      <c r="I110" s="59"/>
      <c r="J110" s="59"/>
      <c r="K110" s="60"/>
    </row>
  </sheetData>
  <mergeCells count="121">
    <mergeCell ref="C70:J70"/>
    <mergeCell ref="D64:E64"/>
    <mergeCell ref="D65:E65"/>
    <mergeCell ref="C66:F66"/>
    <mergeCell ref="C67:F67"/>
    <mergeCell ref="C69:J69"/>
    <mergeCell ref="D59:J59"/>
    <mergeCell ref="D60:E60"/>
    <mergeCell ref="D61:E61"/>
    <mergeCell ref="D62:E62"/>
    <mergeCell ref="D63:E63"/>
    <mergeCell ref="D57:E57"/>
    <mergeCell ref="C58:F58"/>
    <mergeCell ref="C44:F44"/>
    <mergeCell ref="D51:E51"/>
    <mergeCell ref="D52:E52"/>
    <mergeCell ref="D53:E53"/>
    <mergeCell ref="D54:E54"/>
    <mergeCell ref="D55:E55"/>
    <mergeCell ref="D46:E46"/>
    <mergeCell ref="D47:E47"/>
    <mergeCell ref="D48:E48"/>
    <mergeCell ref="D49:E49"/>
    <mergeCell ref="D50:E50"/>
    <mergeCell ref="D42:E42"/>
    <mergeCell ref="D43:E43"/>
    <mergeCell ref="D45:J45"/>
    <mergeCell ref="D36:E36"/>
    <mergeCell ref="D37:E37"/>
    <mergeCell ref="D38:E38"/>
    <mergeCell ref="D39:E39"/>
    <mergeCell ref="D40:E40"/>
    <mergeCell ref="D56:E56"/>
    <mergeCell ref="C16:D16"/>
    <mergeCell ref="E16:J16"/>
    <mergeCell ref="C3:H3"/>
    <mergeCell ref="C5:D5"/>
    <mergeCell ref="E5:H5"/>
    <mergeCell ref="C6:D6"/>
    <mergeCell ref="E6:H6"/>
    <mergeCell ref="C7:D7"/>
    <mergeCell ref="E7:H7"/>
    <mergeCell ref="C9:J9"/>
    <mergeCell ref="C10:J12"/>
    <mergeCell ref="C14:J14"/>
    <mergeCell ref="C15:D15"/>
    <mergeCell ref="E15:J15"/>
    <mergeCell ref="C17:D17"/>
    <mergeCell ref="E17:J17"/>
    <mergeCell ref="C18:D18"/>
    <mergeCell ref="E18:J18"/>
    <mergeCell ref="C20:J20"/>
    <mergeCell ref="C85:J85"/>
    <mergeCell ref="C72:J72"/>
    <mergeCell ref="C73:J76"/>
    <mergeCell ref="C77:J77"/>
    <mergeCell ref="C78:J78"/>
    <mergeCell ref="C80:J80"/>
    <mergeCell ref="C81:J81"/>
    <mergeCell ref="C83:J83"/>
    <mergeCell ref="C84:J84"/>
    <mergeCell ref="D32:E32"/>
    <mergeCell ref="D33:E33"/>
    <mergeCell ref="D28:E28"/>
    <mergeCell ref="D35:J35"/>
    <mergeCell ref="C34:F34"/>
    <mergeCell ref="D27:J27"/>
    <mergeCell ref="D29:E29"/>
    <mergeCell ref="D30:E30"/>
    <mergeCell ref="D31:E31"/>
    <mergeCell ref="D41:E41"/>
    <mergeCell ref="C99:E99"/>
    <mergeCell ref="F99:H99"/>
    <mergeCell ref="I99:J99"/>
    <mergeCell ref="C86:J86"/>
    <mergeCell ref="C87:J87"/>
    <mergeCell ref="C89:J89"/>
    <mergeCell ref="C90:J90"/>
    <mergeCell ref="C91:J91"/>
    <mergeCell ref="C92:J92"/>
    <mergeCell ref="C93:J93"/>
    <mergeCell ref="C94:J94"/>
    <mergeCell ref="C95:J95"/>
    <mergeCell ref="C96:J96"/>
    <mergeCell ref="C98:E98"/>
    <mergeCell ref="C105:E105"/>
    <mergeCell ref="F105:H105"/>
    <mergeCell ref="I105:J105"/>
    <mergeCell ref="C100:E100"/>
    <mergeCell ref="F100:H100"/>
    <mergeCell ref="I100:J100"/>
    <mergeCell ref="C101:E101"/>
    <mergeCell ref="F101:H101"/>
    <mergeCell ref="I101:J101"/>
    <mergeCell ref="C102:E102"/>
    <mergeCell ref="F102:H102"/>
    <mergeCell ref="I102:J102"/>
    <mergeCell ref="C109:E109"/>
    <mergeCell ref="F109:H109"/>
    <mergeCell ref="I109:J109"/>
    <mergeCell ref="D21:J21"/>
    <mergeCell ref="D22:E22"/>
    <mergeCell ref="D23:E23"/>
    <mergeCell ref="D24:E24"/>
    <mergeCell ref="D25:E25"/>
    <mergeCell ref="C26:F26"/>
    <mergeCell ref="C106:E106"/>
    <mergeCell ref="F106:H106"/>
    <mergeCell ref="I106:J106"/>
    <mergeCell ref="C107:E107"/>
    <mergeCell ref="F107:H107"/>
    <mergeCell ref="I107:J107"/>
    <mergeCell ref="C108:E108"/>
    <mergeCell ref="F108:H108"/>
    <mergeCell ref="I108:J108"/>
    <mergeCell ref="C103:E103"/>
    <mergeCell ref="F103:H103"/>
    <mergeCell ref="I103:J103"/>
    <mergeCell ref="C104:E104"/>
    <mergeCell ref="F104:H104"/>
    <mergeCell ref="I104:J104"/>
  </mergeCells>
  <pageMargins left="0.51181102362204722" right="0.51181102362204722" top="0.78740157480314965" bottom="0.78740157480314965" header="0.31496062992125984" footer="0.31496062992125984"/>
  <pageSetup paperSize="9" scale="65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/>
  </sheetPr>
  <dimension ref="A1:G159"/>
  <sheetViews>
    <sheetView topLeftCell="A115" workbookViewId="0">
      <selection activeCell="F133" sqref="F133"/>
    </sheetView>
  </sheetViews>
  <sheetFormatPr defaultRowHeight="14.4" x14ac:dyDescent="0.3"/>
  <cols>
    <col min="1" max="2" width="8.88671875" style="11"/>
    <col min="3" max="3" width="14" style="11" customWidth="1"/>
    <col min="4" max="4" width="23.88671875" style="11" customWidth="1"/>
    <col min="5" max="6" width="8.88671875" style="11"/>
    <col min="7" max="7" width="12.88671875" style="11" customWidth="1"/>
    <col min="8" max="16384" width="8.88671875" style="11"/>
  </cols>
  <sheetData>
    <row r="1" spans="1:7" ht="37.799999999999997" customHeight="1" x14ac:dyDescent="0.3">
      <c r="A1" s="161"/>
      <c r="B1" s="161"/>
      <c r="C1" s="161"/>
      <c r="D1" s="161"/>
      <c r="E1" s="161"/>
      <c r="F1" s="161"/>
      <c r="G1" s="161"/>
    </row>
    <row r="2" spans="1:7" x14ac:dyDescent="0.3">
      <c r="A2" s="75"/>
      <c r="B2" s="75"/>
      <c r="C2" s="75"/>
      <c r="D2" s="75"/>
      <c r="E2" s="75"/>
      <c r="F2" s="75"/>
      <c r="G2" s="12"/>
    </row>
    <row r="3" spans="1:7" x14ac:dyDescent="0.3">
      <c r="A3" s="75" t="s">
        <v>219</v>
      </c>
      <c r="B3" s="75"/>
      <c r="C3" s="75"/>
      <c r="D3" s="75"/>
      <c r="E3" s="75"/>
      <c r="F3" s="75"/>
      <c r="G3" s="12"/>
    </row>
    <row r="4" spans="1:7" x14ac:dyDescent="0.3">
      <c r="A4" s="75" t="s">
        <v>220</v>
      </c>
      <c r="B4" s="75"/>
      <c r="C4" s="75"/>
      <c r="D4" s="75"/>
      <c r="E4" s="75"/>
      <c r="F4" s="75"/>
      <c r="G4" s="12"/>
    </row>
    <row r="5" spans="1:7" x14ac:dyDescent="0.3">
      <c r="A5" s="75" t="s">
        <v>221</v>
      </c>
      <c r="B5" s="75"/>
      <c r="C5" s="75"/>
      <c r="D5" s="75"/>
      <c r="E5" s="75"/>
      <c r="F5" s="75"/>
      <c r="G5" s="12"/>
    </row>
    <row r="6" spans="1:7" x14ac:dyDescent="0.3">
      <c r="A6" s="75" t="s">
        <v>138</v>
      </c>
      <c r="B6" s="75"/>
      <c r="C6" s="77" t="s">
        <v>139</v>
      </c>
      <c r="D6" s="77"/>
      <c r="E6" s="77"/>
      <c r="F6" s="77"/>
      <c r="G6" s="12"/>
    </row>
    <row r="7" spans="1:7" x14ac:dyDescent="0.3">
      <c r="A7" s="75"/>
      <c r="B7" s="75"/>
      <c r="C7" s="75"/>
      <c r="D7" s="75"/>
      <c r="E7" s="75"/>
      <c r="F7" s="75"/>
      <c r="G7" s="12"/>
    </row>
    <row r="8" spans="1:7" x14ac:dyDescent="0.3">
      <c r="A8" s="139" t="s">
        <v>10</v>
      </c>
      <c r="B8" s="139"/>
      <c r="C8" s="139"/>
      <c r="D8" s="139"/>
      <c r="E8" s="139"/>
      <c r="F8" s="139"/>
      <c r="G8" s="139"/>
    </row>
    <row r="9" spans="1:7" x14ac:dyDescent="0.3">
      <c r="A9" s="165" t="s">
        <v>11</v>
      </c>
      <c r="B9" s="165"/>
      <c r="C9" s="165"/>
      <c r="D9" s="165"/>
      <c r="E9" s="165"/>
      <c r="F9" s="13"/>
      <c r="G9" s="14"/>
    </row>
    <row r="10" spans="1:7" x14ac:dyDescent="0.3">
      <c r="A10" s="15" t="s">
        <v>12</v>
      </c>
      <c r="B10" s="16"/>
      <c r="C10" s="166" t="s">
        <v>141</v>
      </c>
      <c r="D10" s="167"/>
      <c r="E10" s="168"/>
      <c r="F10" s="75"/>
      <c r="G10" s="12"/>
    </row>
    <row r="11" spans="1:7" x14ac:dyDescent="0.3">
      <c r="A11" s="15" t="s">
        <v>12</v>
      </c>
      <c r="B11" s="16" t="s">
        <v>13</v>
      </c>
      <c r="C11" s="151" t="s">
        <v>222</v>
      </c>
      <c r="D11" s="152"/>
      <c r="E11" s="153"/>
      <c r="F11" s="75"/>
      <c r="G11" s="12"/>
    </row>
    <row r="12" spans="1:7" x14ac:dyDescent="0.3">
      <c r="A12" s="169" t="s">
        <v>223</v>
      </c>
      <c r="B12" s="169"/>
      <c r="C12" s="169"/>
      <c r="D12" s="169"/>
      <c r="E12" s="169"/>
      <c r="F12" s="169"/>
      <c r="G12" s="169"/>
    </row>
    <row r="13" spans="1:7" x14ac:dyDescent="0.3">
      <c r="A13" s="13"/>
      <c r="B13" s="13"/>
      <c r="C13" s="13"/>
      <c r="D13" s="13"/>
      <c r="E13" s="13"/>
      <c r="F13" s="13"/>
      <c r="G13" s="14"/>
    </row>
    <row r="14" spans="1:7" x14ac:dyDescent="0.3">
      <c r="A14" s="162" t="s">
        <v>14</v>
      </c>
      <c r="B14" s="162"/>
      <c r="C14" s="162"/>
      <c r="D14" s="162"/>
      <c r="E14" s="162"/>
      <c r="F14" s="162"/>
      <c r="G14" s="162"/>
    </row>
    <row r="15" spans="1:7" x14ac:dyDescent="0.3">
      <c r="A15" s="15" t="s">
        <v>15</v>
      </c>
      <c r="B15" s="170" t="s">
        <v>16</v>
      </c>
      <c r="C15" s="171"/>
      <c r="D15" s="171"/>
      <c r="E15" s="172"/>
      <c r="F15" s="144">
        <v>44587</v>
      </c>
      <c r="G15" s="143"/>
    </row>
    <row r="16" spans="1:7" x14ac:dyDescent="0.3">
      <c r="A16" s="15" t="s">
        <v>17</v>
      </c>
      <c r="B16" s="125" t="s">
        <v>18</v>
      </c>
      <c r="C16" s="126"/>
      <c r="D16" s="126"/>
      <c r="E16" s="127"/>
      <c r="F16" s="141" t="s">
        <v>137</v>
      </c>
      <c r="G16" s="143"/>
    </row>
    <row r="17" spans="1:7" x14ac:dyDescent="0.3">
      <c r="A17" s="15" t="s">
        <v>20</v>
      </c>
      <c r="B17" s="125" t="s">
        <v>21</v>
      </c>
      <c r="C17" s="126"/>
      <c r="D17" s="126"/>
      <c r="E17" s="127"/>
      <c r="F17" s="163">
        <v>2021</v>
      </c>
      <c r="G17" s="164"/>
    </row>
    <row r="18" spans="1:7" x14ac:dyDescent="0.3">
      <c r="A18" s="15" t="s">
        <v>22</v>
      </c>
      <c r="B18" s="125" t="s">
        <v>23</v>
      </c>
      <c r="C18" s="126"/>
      <c r="D18" s="126"/>
      <c r="E18" s="127"/>
      <c r="F18" s="163">
        <v>12</v>
      </c>
      <c r="G18" s="164"/>
    </row>
    <row r="19" spans="1:7" x14ac:dyDescent="0.3">
      <c r="A19" s="13"/>
      <c r="B19" s="13"/>
      <c r="C19" s="13"/>
      <c r="D19" s="13"/>
      <c r="E19" s="13"/>
      <c r="F19" s="13"/>
      <c r="G19" s="14"/>
    </row>
    <row r="20" spans="1:7" x14ac:dyDescent="0.3">
      <c r="A20" s="13" t="s">
        <v>24</v>
      </c>
      <c r="B20" s="13"/>
      <c r="C20" s="13"/>
      <c r="D20" s="13"/>
      <c r="E20" s="13"/>
      <c r="F20" s="13"/>
      <c r="G20" s="14"/>
    </row>
    <row r="21" spans="1:7" ht="21.75" customHeight="1" x14ac:dyDescent="0.3">
      <c r="A21" s="128" t="s">
        <v>25</v>
      </c>
      <c r="B21" s="129"/>
      <c r="C21" s="130"/>
      <c r="D21" s="74" t="s">
        <v>26</v>
      </c>
      <c r="E21" s="150" t="s">
        <v>27</v>
      </c>
      <c r="F21" s="150"/>
      <c r="G21" s="150"/>
    </row>
    <row r="22" spans="1:7" x14ac:dyDescent="0.3">
      <c r="A22" s="151" t="s">
        <v>28</v>
      </c>
      <c r="B22" s="152"/>
      <c r="C22" s="153"/>
      <c r="D22" s="76" t="s">
        <v>29</v>
      </c>
      <c r="E22" s="154">
        <v>1</v>
      </c>
      <c r="F22" s="154"/>
      <c r="G22" s="154"/>
    </row>
    <row r="23" spans="1:7" x14ac:dyDescent="0.3">
      <c r="A23" s="13"/>
      <c r="B23" s="13"/>
      <c r="C23" s="13"/>
      <c r="D23" s="13"/>
      <c r="E23" s="13"/>
      <c r="F23" s="13"/>
      <c r="G23" s="14"/>
    </row>
    <row r="24" spans="1:7" x14ac:dyDescent="0.3">
      <c r="A24" s="139" t="s">
        <v>30</v>
      </c>
      <c r="B24" s="139"/>
      <c r="C24" s="139"/>
      <c r="D24" s="139"/>
      <c r="E24" s="139"/>
      <c r="F24" s="139"/>
      <c r="G24" s="139"/>
    </row>
    <row r="25" spans="1:7" x14ac:dyDescent="0.3">
      <c r="A25" s="17" t="s">
        <v>31</v>
      </c>
      <c r="B25" s="17"/>
      <c r="C25" s="17"/>
      <c r="D25" s="17"/>
      <c r="E25" s="17"/>
      <c r="F25" s="17"/>
      <c r="G25" s="18"/>
    </row>
    <row r="26" spans="1:7" x14ac:dyDescent="0.3">
      <c r="A26" s="19">
        <v>1</v>
      </c>
      <c r="B26" s="155" t="s">
        <v>32</v>
      </c>
      <c r="C26" s="156"/>
      <c r="D26" s="157"/>
      <c r="E26" s="158" t="str">
        <f>A22</f>
        <v>Serviço de limpeza</v>
      </c>
      <c r="F26" s="159"/>
      <c r="G26" s="160"/>
    </row>
    <row r="27" spans="1:7" x14ac:dyDescent="0.3">
      <c r="A27" s="15">
        <v>2</v>
      </c>
      <c r="B27" s="125" t="s">
        <v>33</v>
      </c>
      <c r="C27" s="126"/>
      <c r="D27" s="127"/>
      <c r="E27" s="141" t="s">
        <v>34</v>
      </c>
      <c r="F27" s="142"/>
      <c r="G27" s="143"/>
    </row>
    <row r="28" spans="1:7" x14ac:dyDescent="0.3">
      <c r="A28" s="15">
        <v>3</v>
      </c>
      <c r="B28" s="125" t="s">
        <v>35</v>
      </c>
      <c r="C28" s="126"/>
      <c r="D28" s="127"/>
      <c r="E28" s="147">
        <v>0</v>
      </c>
      <c r="F28" s="148"/>
      <c r="G28" s="149"/>
    </row>
    <row r="29" spans="1:7" x14ac:dyDescent="0.3">
      <c r="A29" s="15">
        <v>4</v>
      </c>
      <c r="B29" s="125" t="s">
        <v>36</v>
      </c>
      <c r="C29" s="126"/>
      <c r="D29" s="127"/>
      <c r="E29" s="147">
        <v>1222.93</v>
      </c>
      <c r="F29" s="148"/>
      <c r="G29" s="149"/>
    </row>
    <row r="30" spans="1:7" x14ac:dyDescent="0.3">
      <c r="A30" s="15">
        <v>5</v>
      </c>
      <c r="B30" s="125" t="s">
        <v>37</v>
      </c>
      <c r="C30" s="126"/>
      <c r="D30" s="127"/>
      <c r="E30" s="141">
        <v>22</v>
      </c>
      <c r="F30" s="142"/>
      <c r="G30" s="143"/>
    </row>
    <row r="31" spans="1:7" x14ac:dyDescent="0.3">
      <c r="A31" s="15">
        <v>6</v>
      </c>
      <c r="B31" s="125" t="s">
        <v>38</v>
      </c>
      <c r="C31" s="126"/>
      <c r="D31" s="127"/>
      <c r="E31" s="141">
        <v>0</v>
      </c>
      <c r="F31" s="142"/>
      <c r="G31" s="143"/>
    </row>
    <row r="32" spans="1:7" x14ac:dyDescent="0.3">
      <c r="A32" s="15">
        <v>7</v>
      </c>
      <c r="B32" s="125" t="s">
        <v>39</v>
      </c>
      <c r="C32" s="126"/>
      <c r="D32" s="127"/>
      <c r="E32" s="144">
        <v>44197</v>
      </c>
      <c r="F32" s="145"/>
      <c r="G32" s="146"/>
    </row>
    <row r="33" spans="1:7" x14ac:dyDescent="0.3">
      <c r="A33" s="13" t="s">
        <v>40</v>
      </c>
      <c r="B33" s="13"/>
      <c r="C33" s="13"/>
      <c r="D33" s="13"/>
      <c r="E33" s="13"/>
      <c r="F33" s="13"/>
      <c r="G33" s="12"/>
    </row>
    <row r="34" spans="1:7" x14ac:dyDescent="0.3">
      <c r="A34" s="13" t="s">
        <v>41</v>
      </c>
      <c r="B34" s="13"/>
      <c r="C34" s="13"/>
      <c r="D34" s="13"/>
      <c r="E34" s="13"/>
      <c r="F34" s="13"/>
      <c r="G34" s="12"/>
    </row>
    <row r="35" spans="1:7" x14ac:dyDescent="0.3">
      <c r="A35" s="13"/>
      <c r="B35" s="13"/>
      <c r="C35" s="13"/>
      <c r="D35" s="13"/>
      <c r="E35" s="13"/>
      <c r="F35" s="13"/>
      <c r="G35" s="12"/>
    </row>
    <row r="36" spans="1:7" x14ac:dyDescent="0.3">
      <c r="A36" s="139" t="s">
        <v>42</v>
      </c>
      <c r="B36" s="139"/>
      <c r="C36" s="139"/>
      <c r="D36" s="139"/>
      <c r="E36" s="139"/>
      <c r="F36" s="139"/>
      <c r="G36" s="139"/>
    </row>
    <row r="37" spans="1:7" x14ac:dyDescent="0.3">
      <c r="A37" s="20">
        <v>1</v>
      </c>
      <c r="B37" s="128" t="s">
        <v>43</v>
      </c>
      <c r="C37" s="129"/>
      <c r="D37" s="129"/>
      <c r="E37" s="129"/>
      <c r="F37" s="130"/>
      <c r="G37" s="21" t="s">
        <v>44</v>
      </c>
    </row>
    <row r="38" spans="1:7" x14ac:dyDescent="0.3">
      <c r="A38" s="15" t="s">
        <v>15</v>
      </c>
      <c r="B38" s="125" t="s">
        <v>224</v>
      </c>
      <c r="C38" s="126"/>
      <c r="D38" s="126"/>
      <c r="E38" s="126"/>
      <c r="F38" s="127"/>
      <c r="G38" s="9">
        <f>(E29*220)/220</f>
        <v>1222.93</v>
      </c>
    </row>
    <row r="39" spans="1:7" x14ac:dyDescent="0.3">
      <c r="A39" s="15" t="s">
        <v>17</v>
      </c>
      <c r="B39" s="125" t="s">
        <v>45</v>
      </c>
      <c r="C39" s="126"/>
      <c r="D39" s="126"/>
      <c r="E39" s="126"/>
      <c r="F39" s="127"/>
      <c r="G39" s="9">
        <v>0</v>
      </c>
    </row>
    <row r="40" spans="1:7" x14ac:dyDescent="0.3">
      <c r="A40" s="15" t="s">
        <v>20</v>
      </c>
      <c r="B40" s="125" t="s">
        <v>46</v>
      </c>
      <c r="C40" s="126"/>
      <c r="D40" s="126"/>
      <c r="E40" s="126"/>
      <c r="F40" s="127"/>
      <c r="G40" s="9">
        <f>G38*0.2</f>
        <v>244.58600000000001</v>
      </c>
    </row>
    <row r="41" spans="1:7" x14ac:dyDescent="0.3">
      <c r="A41" s="15" t="s">
        <v>22</v>
      </c>
      <c r="B41" s="125" t="s">
        <v>47</v>
      </c>
      <c r="C41" s="126"/>
      <c r="D41" s="126"/>
      <c r="E41" s="126"/>
      <c r="F41" s="127"/>
      <c r="G41" s="9">
        <v>0</v>
      </c>
    </row>
    <row r="42" spans="1:7" x14ac:dyDescent="0.3">
      <c r="A42" s="15" t="s">
        <v>48</v>
      </c>
      <c r="B42" s="125" t="s">
        <v>49</v>
      </c>
      <c r="C42" s="126"/>
      <c r="D42" s="126"/>
      <c r="E42" s="126"/>
      <c r="F42" s="127"/>
      <c r="G42" s="9">
        <v>0</v>
      </c>
    </row>
    <row r="43" spans="1:7" x14ac:dyDescent="0.3">
      <c r="A43" s="15" t="s">
        <v>50</v>
      </c>
      <c r="B43" s="125" t="s">
        <v>51</v>
      </c>
      <c r="C43" s="126"/>
      <c r="D43" s="126"/>
      <c r="E43" s="126"/>
      <c r="F43" s="127"/>
      <c r="G43" s="9">
        <v>0</v>
      </c>
    </row>
    <row r="44" spans="1:7" x14ac:dyDescent="0.3">
      <c r="A44" s="22"/>
      <c r="B44" s="117" t="s">
        <v>52</v>
      </c>
      <c r="C44" s="117"/>
      <c r="D44" s="117"/>
      <c r="E44" s="117"/>
      <c r="F44" s="117"/>
      <c r="G44" s="23">
        <f>ROUND(SUM(G38:G43),2)</f>
        <v>1467.52</v>
      </c>
    </row>
    <row r="45" spans="1:7" x14ac:dyDescent="0.3">
      <c r="A45" s="75"/>
      <c r="B45" s="75"/>
      <c r="C45" s="75"/>
      <c r="D45" s="75"/>
      <c r="E45" s="75"/>
      <c r="F45" s="75"/>
      <c r="G45" s="12"/>
    </row>
    <row r="46" spans="1:7" x14ac:dyDescent="0.3">
      <c r="A46" s="116" t="s">
        <v>53</v>
      </c>
      <c r="B46" s="116"/>
      <c r="C46" s="116"/>
      <c r="D46" s="116"/>
      <c r="E46" s="116"/>
      <c r="F46" s="116"/>
      <c r="G46" s="116"/>
    </row>
    <row r="47" spans="1:7" x14ac:dyDescent="0.3">
      <c r="A47" s="136" t="s">
        <v>54</v>
      </c>
      <c r="B47" s="137"/>
      <c r="C47" s="137"/>
      <c r="D47" s="137"/>
      <c r="E47" s="137"/>
      <c r="F47" s="137"/>
      <c r="G47" s="138"/>
    </row>
    <row r="48" spans="1:7" x14ac:dyDescent="0.3">
      <c r="A48" s="24" t="s">
        <v>55</v>
      </c>
      <c r="B48" s="128" t="s">
        <v>56</v>
      </c>
      <c r="C48" s="129"/>
      <c r="D48" s="129"/>
      <c r="E48" s="130"/>
      <c r="F48" s="24" t="s">
        <v>57</v>
      </c>
      <c r="G48" s="25" t="s">
        <v>44</v>
      </c>
    </row>
    <row r="49" spans="1:7" x14ac:dyDescent="0.3">
      <c r="A49" s="15" t="s">
        <v>15</v>
      </c>
      <c r="B49" s="125" t="s">
        <v>58</v>
      </c>
      <c r="C49" s="126"/>
      <c r="D49" s="126"/>
      <c r="E49" s="127"/>
      <c r="F49" s="1">
        <f>1/12</f>
        <v>8.3333333333333329E-2</v>
      </c>
      <c r="G49" s="9">
        <f>ROUND(remuneracao*F49,2)</f>
        <v>122.29</v>
      </c>
    </row>
    <row r="50" spans="1:7" x14ac:dyDescent="0.3">
      <c r="A50" s="15" t="s">
        <v>17</v>
      </c>
      <c r="B50" s="125" t="s">
        <v>59</v>
      </c>
      <c r="C50" s="126"/>
      <c r="D50" s="126"/>
      <c r="E50" s="127"/>
      <c r="F50" s="1">
        <v>0.121</v>
      </c>
      <c r="G50" s="9">
        <f>ROUND(remuneracao*F50,2)</f>
        <v>177.57</v>
      </c>
    </row>
    <row r="51" spans="1:7" x14ac:dyDescent="0.3">
      <c r="A51" s="117" t="s">
        <v>60</v>
      </c>
      <c r="B51" s="117"/>
      <c r="C51" s="117"/>
      <c r="D51" s="117"/>
      <c r="E51" s="117"/>
      <c r="F51" s="118"/>
      <c r="G51" s="23">
        <f>ROUND(SUM(G49:G50),2)</f>
        <v>299.86</v>
      </c>
    </row>
    <row r="52" spans="1:7" x14ac:dyDescent="0.3">
      <c r="A52" s="26"/>
      <c r="B52" s="26"/>
      <c r="C52" s="26"/>
      <c r="D52" s="26"/>
      <c r="E52" s="26"/>
      <c r="F52" s="26"/>
      <c r="G52" s="27"/>
    </row>
    <row r="53" spans="1:7" ht="29.25" customHeight="1" x14ac:dyDescent="0.3">
      <c r="A53" s="136" t="s">
        <v>61</v>
      </c>
      <c r="B53" s="137"/>
      <c r="C53" s="137"/>
      <c r="D53" s="137"/>
      <c r="E53" s="137"/>
      <c r="F53" s="137"/>
      <c r="G53" s="138"/>
    </row>
    <row r="54" spans="1:7" x14ac:dyDescent="0.3">
      <c r="A54" s="24" t="s">
        <v>62</v>
      </c>
      <c r="B54" s="128" t="s">
        <v>63</v>
      </c>
      <c r="C54" s="129"/>
      <c r="D54" s="129"/>
      <c r="E54" s="130"/>
      <c r="F54" s="24" t="s">
        <v>57</v>
      </c>
      <c r="G54" s="25" t="s">
        <v>44</v>
      </c>
    </row>
    <row r="55" spans="1:7" x14ac:dyDescent="0.3">
      <c r="A55" s="15" t="s">
        <v>15</v>
      </c>
      <c r="B55" s="125" t="s">
        <v>225</v>
      </c>
      <c r="C55" s="126"/>
      <c r="D55" s="126"/>
      <c r="E55" s="127"/>
      <c r="F55" s="1">
        <v>0.2</v>
      </c>
      <c r="G55" s="9">
        <f>ROUND((remuneracao+G51)*F55,2)</f>
        <v>353.48</v>
      </c>
    </row>
    <row r="56" spans="1:7" x14ac:dyDescent="0.3">
      <c r="A56" s="15" t="s">
        <v>17</v>
      </c>
      <c r="B56" s="125" t="s">
        <v>226</v>
      </c>
      <c r="C56" s="126"/>
      <c r="D56" s="126"/>
      <c r="E56" s="127"/>
      <c r="F56" s="1">
        <v>2.5000000000000001E-2</v>
      </c>
      <c r="G56" s="9">
        <f>ROUND((remuneracao+G51)*F56,2)</f>
        <v>44.18</v>
      </c>
    </row>
    <row r="57" spans="1:7" x14ac:dyDescent="0.3">
      <c r="A57" s="15" t="s">
        <v>20</v>
      </c>
      <c r="B57" s="125" t="s">
        <v>227</v>
      </c>
      <c r="C57" s="126"/>
      <c r="D57" s="126"/>
      <c r="E57" s="127"/>
      <c r="F57" s="1">
        <v>2.3199999999999998E-2</v>
      </c>
      <c r="G57" s="9">
        <f>ROUND((remuneracao+G51)*F57,2)</f>
        <v>41</v>
      </c>
    </row>
    <row r="58" spans="1:7" x14ac:dyDescent="0.3">
      <c r="A58" s="15" t="s">
        <v>22</v>
      </c>
      <c r="B58" s="125" t="s">
        <v>228</v>
      </c>
      <c r="C58" s="126"/>
      <c r="D58" s="126"/>
      <c r="E58" s="127"/>
      <c r="F58" s="1">
        <v>1.4999999999999999E-2</v>
      </c>
      <c r="G58" s="9">
        <f>ROUND((remuneracao+G51)*F58,2)</f>
        <v>26.51</v>
      </c>
    </row>
    <row r="59" spans="1:7" x14ac:dyDescent="0.3">
      <c r="A59" s="15" t="s">
        <v>48</v>
      </c>
      <c r="B59" s="125" t="s">
        <v>229</v>
      </c>
      <c r="C59" s="126"/>
      <c r="D59" s="126"/>
      <c r="E59" s="127"/>
      <c r="F59" s="1">
        <v>0.01</v>
      </c>
      <c r="G59" s="9">
        <f>ROUND((remuneracao+G51)*F59,2)</f>
        <v>17.670000000000002</v>
      </c>
    </row>
    <row r="60" spans="1:7" x14ac:dyDescent="0.3">
      <c r="A60" s="15" t="s">
        <v>50</v>
      </c>
      <c r="B60" s="125" t="s">
        <v>230</v>
      </c>
      <c r="C60" s="126"/>
      <c r="D60" s="126"/>
      <c r="E60" s="127"/>
      <c r="F60" s="1">
        <v>6.0000000000000001E-3</v>
      </c>
      <c r="G60" s="9">
        <f>ROUND((remuneracao+G51)*F60,2)</f>
        <v>10.6</v>
      </c>
    </row>
    <row r="61" spans="1:7" x14ac:dyDescent="0.3">
      <c r="A61" s="15" t="s">
        <v>64</v>
      </c>
      <c r="B61" s="125" t="s">
        <v>231</v>
      </c>
      <c r="C61" s="126"/>
      <c r="D61" s="126"/>
      <c r="E61" s="127"/>
      <c r="F61" s="1">
        <v>2E-3</v>
      </c>
      <c r="G61" s="9">
        <f>ROUND((remuneracao+G51)*F61,2)</f>
        <v>3.53</v>
      </c>
    </row>
    <row r="62" spans="1:7" x14ac:dyDescent="0.3">
      <c r="A62" s="15" t="s">
        <v>65</v>
      </c>
      <c r="B62" s="125" t="s">
        <v>232</v>
      </c>
      <c r="C62" s="126"/>
      <c r="D62" s="126"/>
      <c r="E62" s="127"/>
      <c r="F62" s="1">
        <v>0.08</v>
      </c>
      <c r="G62" s="9">
        <f>ROUND((remuneracao+G51)*F62,2)</f>
        <v>141.38999999999999</v>
      </c>
    </row>
    <row r="63" spans="1:7" x14ac:dyDescent="0.3">
      <c r="A63" s="117" t="s">
        <v>60</v>
      </c>
      <c r="B63" s="117"/>
      <c r="C63" s="117"/>
      <c r="D63" s="117"/>
      <c r="E63" s="118"/>
      <c r="F63" s="28">
        <f>SUM(F55:F62)</f>
        <v>0.36120000000000002</v>
      </c>
      <c r="G63" s="23">
        <f>ROUND(SUM(G55:G62),2)</f>
        <v>638.36</v>
      </c>
    </row>
    <row r="64" spans="1:7" x14ac:dyDescent="0.3">
      <c r="A64" s="26"/>
      <c r="B64" s="26"/>
      <c r="C64" s="26"/>
      <c r="D64" s="26"/>
      <c r="E64" s="26"/>
      <c r="F64" s="26"/>
      <c r="G64" s="27"/>
    </row>
    <row r="65" spans="1:7" x14ac:dyDescent="0.3">
      <c r="A65" s="136" t="s">
        <v>66</v>
      </c>
      <c r="B65" s="137"/>
      <c r="C65" s="137"/>
      <c r="D65" s="137"/>
      <c r="E65" s="137"/>
      <c r="F65" s="137"/>
      <c r="G65" s="138"/>
    </row>
    <row r="66" spans="1:7" x14ac:dyDescent="0.3">
      <c r="A66" s="20" t="s">
        <v>67</v>
      </c>
      <c r="B66" s="128" t="s">
        <v>68</v>
      </c>
      <c r="C66" s="129"/>
      <c r="D66" s="129"/>
      <c r="E66" s="129"/>
      <c r="F66" s="130"/>
      <c r="G66" s="21" t="s">
        <v>44</v>
      </c>
    </row>
    <row r="67" spans="1:7" x14ac:dyDescent="0.3">
      <c r="A67" s="15" t="s">
        <v>15</v>
      </c>
      <c r="B67" s="125" t="s">
        <v>233</v>
      </c>
      <c r="C67" s="126"/>
      <c r="D67" s="126"/>
      <c r="E67" s="126"/>
      <c r="F67" s="127"/>
      <c r="G67" s="9">
        <f>4.4*2*22</f>
        <v>193.60000000000002</v>
      </c>
    </row>
    <row r="68" spans="1:7" x14ac:dyDescent="0.3">
      <c r="A68" s="15" t="s">
        <v>69</v>
      </c>
      <c r="B68" s="125" t="s">
        <v>234</v>
      </c>
      <c r="C68" s="126"/>
      <c r="D68" s="126"/>
      <c r="E68" s="126"/>
      <c r="F68" s="127"/>
      <c r="G68" s="9">
        <f>-G38*6%</f>
        <v>-73.375799999999998</v>
      </c>
    </row>
    <row r="69" spans="1:7" x14ac:dyDescent="0.3">
      <c r="A69" s="15" t="s">
        <v>17</v>
      </c>
      <c r="B69" s="125" t="s">
        <v>235</v>
      </c>
      <c r="C69" s="126"/>
      <c r="D69" s="126"/>
      <c r="E69" s="126"/>
      <c r="F69" s="127"/>
      <c r="G69" s="9">
        <f>18.23*22</f>
        <v>401.06</v>
      </c>
    </row>
    <row r="70" spans="1:7" x14ac:dyDescent="0.3">
      <c r="A70" s="15" t="s">
        <v>70</v>
      </c>
      <c r="B70" s="125" t="s">
        <v>236</v>
      </c>
      <c r="C70" s="126"/>
      <c r="D70" s="126"/>
      <c r="E70" s="126"/>
      <c r="F70" s="127"/>
      <c r="G70" s="9">
        <f>-(ROUND(G69*1%,2))</f>
        <v>-4.01</v>
      </c>
    </row>
    <row r="71" spans="1:7" x14ac:dyDescent="0.3">
      <c r="A71" s="15" t="s">
        <v>20</v>
      </c>
      <c r="B71" s="125" t="s">
        <v>71</v>
      </c>
      <c r="C71" s="126"/>
      <c r="D71" s="126"/>
      <c r="E71" s="126"/>
      <c r="F71" s="127"/>
      <c r="G71" s="9">
        <v>11</v>
      </c>
    </row>
    <row r="72" spans="1:7" x14ac:dyDescent="0.3">
      <c r="A72" s="15" t="s">
        <v>22</v>
      </c>
      <c r="B72" s="125" t="s">
        <v>72</v>
      </c>
      <c r="C72" s="126"/>
      <c r="D72" s="126"/>
      <c r="E72" s="126"/>
      <c r="F72" s="127"/>
      <c r="G72" s="9">
        <v>3.71</v>
      </c>
    </row>
    <row r="73" spans="1:7" x14ac:dyDescent="0.3">
      <c r="A73" s="15" t="s">
        <v>48</v>
      </c>
      <c r="B73" s="125" t="s">
        <v>73</v>
      </c>
      <c r="C73" s="126"/>
      <c r="D73" s="126"/>
      <c r="E73" s="126"/>
      <c r="F73" s="127"/>
      <c r="G73" s="9">
        <f>remuneracao*0.05</f>
        <v>73.376000000000005</v>
      </c>
    </row>
    <row r="74" spans="1:7" x14ac:dyDescent="0.3">
      <c r="A74" s="117" t="s">
        <v>60</v>
      </c>
      <c r="B74" s="117"/>
      <c r="C74" s="117"/>
      <c r="D74" s="117"/>
      <c r="E74" s="117"/>
      <c r="F74" s="118"/>
      <c r="G74" s="23">
        <f>SUM(G67:G73)</f>
        <v>605.36020000000008</v>
      </c>
    </row>
    <row r="75" spans="1:7" x14ac:dyDescent="0.3">
      <c r="A75" s="140" t="s">
        <v>74</v>
      </c>
      <c r="B75" s="140"/>
      <c r="C75" s="140"/>
      <c r="D75" s="140"/>
      <c r="E75" s="140"/>
      <c r="F75" s="140"/>
      <c r="G75" s="140"/>
    </row>
    <row r="76" spans="1:7" x14ac:dyDescent="0.3">
      <c r="A76" s="135" t="s">
        <v>75</v>
      </c>
      <c r="B76" s="135"/>
      <c r="C76" s="135"/>
      <c r="D76" s="135"/>
      <c r="E76" s="135"/>
      <c r="F76" s="135"/>
      <c r="G76" s="135"/>
    </row>
    <row r="77" spans="1:7" x14ac:dyDescent="0.3">
      <c r="A77" s="75"/>
      <c r="B77" s="75"/>
      <c r="C77" s="75"/>
      <c r="D77" s="75"/>
      <c r="E77" s="75"/>
      <c r="F77" s="75"/>
      <c r="G77" s="12"/>
    </row>
    <row r="78" spans="1:7" x14ac:dyDescent="0.3">
      <c r="A78" s="116" t="s">
        <v>76</v>
      </c>
      <c r="B78" s="116"/>
      <c r="C78" s="116"/>
      <c r="D78" s="116"/>
      <c r="E78" s="116"/>
      <c r="F78" s="116"/>
      <c r="G78" s="116"/>
    </row>
    <row r="79" spans="1:7" x14ac:dyDescent="0.3">
      <c r="A79" s="24">
        <v>2</v>
      </c>
      <c r="B79" s="128" t="s">
        <v>77</v>
      </c>
      <c r="C79" s="129"/>
      <c r="D79" s="129"/>
      <c r="E79" s="130"/>
      <c r="F79" s="24" t="s">
        <v>57</v>
      </c>
      <c r="G79" s="25" t="s">
        <v>44</v>
      </c>
    </row>
    <row r="80" spans="1:7" x14ac:dyDescent="0.3">
      <c r="A80" s="15" t="s">
        <v>55</v>
      </c>
      <c r="B80" s="125" t="s">
        <v>56</v>
      </c>
      <c r="C80" s="126"/>
      <c r="D80" s="126"/>
      <c r="E80" s="127"/>
      <c r="F80" s="1">
        <f>F49+F50</f>
        <v>0.20433333333333331</v>
      </c>
      <c r="G80" s="29">
        <f>$G$51</f>
        <v>299.86</v>
      </c>
    </row>
    <row r="81" spans="1:7" x14ac:dyDescent="0.3">
      <c r="A81" s="15" t="s">
        <v>62</v>
      </c>
      <c r="B81" s="125" t="s">
        <v>63</v>
      </c>
      <c r="C81" s="126"/>
      <c r="D81" s="126"/>
      <c r="E81" s="127"/>
      <c r="F81" s="1">
        <f>encargos</f>
        <v>0.36120000000000002</v>
      </c>
      <c r="G81" s="29">
        <f>$G$63</f>
        <v>638.36</v>
      </c>
    </row>
    <row r="82" spans="1:7" x14ac:dyDescent="0.3">
      <c r="A82" s="15" t="s">
        <v>67</v>
      </c>
      <c r="B82" s="125" t="s">
        <v>68</v>
      </c>
      <c r="C82" s="126"/>
      <c r="D82" s="126"/>
      <c r="E82" s="127"/>
      <c r="F82" s="30" t="s">
        <v>12</v>
      </c>
      <c r="G82" s="9">
        <f>$G$74</f>
        <v>605.36020000000008</v>
      </c>
    </row>
    <row r="83" spans="1:7" x14ac:dyDescent="0.3">
      <c r="A83" s="117" t="s">
        <v>60</v>
      </c>
      <c r="B83" s="117"/>
      <c r="C83" s="117"/>
      <c r="D83" s="117"/>
      <c r="E83" s="117"/>
      <c r="F83" s="118"/>
      <c r="G83" s="23">
        <f>ROUND(SUM(G80:G82),2)</f>
        <v>1543.58</v>
      </c>
    </row>
    <row r="84" spans="1:7" x14ac:dyDescent="0.3">
      <c r="A84" s="75"/>
      <c r="B84" s="75"/>
      <c r="C84" s="75"/>
      <c r="D84" s="75"/>
      <c r="E84" s="75"/>
      <c r="F84" s="75"/>
      <c r="G84" s="12"/>
    </row>
    <row r="85" spans="1:7" x14ac:dyDescent="0.3">
      <c r="A85" s="116" t="s">
        <v>78</v>
      </c>
      <c r="B85" s="116"/>
      <c r="C85" s="116"/>
      <c r="D85" s="116"/>
      <c r="E85" s="116"/>
      <c r="F85" s="116"/>
      <c r="G85" s="116"/>
    </row>
    <row r="86" spans="1:7" x14ac:dyDescent="0.3">
      <c r="A86" s="24">
        <v>3</v>
      </c>
      <c r="B86" s="128" t="s">
        <v>79</v>
      </c>
      <c r="C86" s="129"/>
      <c r="D86" s="129"/>
      <c r="E86" s="130"/>
      <c r="F86" s="24" t="s">
        <v>57</v>
      </c>
      <c r="G86" s="25" t="s">
        <v>44</v>
      </c>
    </row>
    <row r="87" spans="1:7" x14ac:dyDescent="0.3">
      <c r="A87" s="15" t="s">
        <v>15</v>
      </c>
      <c r="B87" s="125" t="s">
        <v>80</v>
      </c>
      <c r="C87" s="126"/>
      <c r="D87" s="126"/>
      <c r="E87" s="127"/>
      <c r="F87" s="1">
        <f>((1/12)*0.05)</f>
        <v>4.1666666666666666E-3</v>
      </c>
      <c r="G87" s="9">
        <f t="shared" ref="G87:G92" si="0">ROUND(remuneracao*F87,2)</f>
        <v>6.11</v>
      </c>
    </row>
    <row r="88" spans="1:7" x14ac:dyDescent="0.3">
      <c r="A88" s="15" t="s">
        <v>17</v>
      </c>
      <c r="B88" s="125" t="s">
        <v>81</v>
      </c>
      <c r="C88" s="126"/>
      <c r="D88" s="126"/>
      <c r="E88" s="127"/>
      <c r="F88" s="1">
        <f>F87*F62</f>
        <v>3.3333333333333332E-4</v>
      </c>
      <c r="G88" s="9">
        <f t="shared" si="0"/>
        <v>0.49</v>
      </c>
    </row>
    <row r="89" spans="1:7" x14ac:dyDescent="0.3">
      <c r="A89" s="15" t="s">
        <v>20</v>
      </c>
      <c r="B89" s="125" t="s">
        <v>82</v>
      </c>
      <c r="C89" s="126"/>
      <c r="D89" s="126"/>
      <c r="E89" s="127"/>
      <c r="F89" s="1">
        <v>0.02</v>
      </c>
      <c r="G89" s="9">
        <f t="shared" si="0"/>
        <v>29.35</v>
      </c>
    </row>
    <row r="90" spans="1:7" x14ac:dyDescent="0.3">
      <c r="A90" s="15" t="s">
        <v>22</v>
      </c>
      <c r="B90" s="125" t="s">
        <v>83</v>
      </c>
      <c r="C90" s="126"/>
      <c r="D90" s="126"/>
      <c r="E90" s="127"/>
      <c r="F90" s="1">
        <v>4.0000000000000002E-4</v>
      </c>
      <c r="G90" s="9">
        <f t="shared" si="0"/>
        <v>0.59</v>
      </c>
    </row>
    <row r="91" spans="1:7" x14ac:dyDescent="0.3">
      <c r="A91" s="15" t="s">
        <v>48</v>
      </c>
      <c r="B91" s="125" t="s">
        <v>84</v>
      </c>
      <c r="C91" s="126"/>
      <c r="D91" s="126"/>
      <c r="E91" s="127"/>
      <c r="F91" s="1">
        <f>F90*F81</f>
        <v>1.4448000000000003E-4</v>
      </c>
      <c r="G91" s="9">
        <f t="shared" si="0"/>
        <v>0.21</v>
      </c>
    </row>
    <row r="92" spans="1:7" x14ac:dyDescent="0.3">
      <c r="A92" s="15" t="s">
        <v>50</v>
      </c>
      <c r="B92" s="125" t="s">
        <v>85</v>
      </c>
      <c r="C92" s="126"/>
      <c r="D92" s="126"/>
      <c r="E92" s="127"/>
      <c r="F92" s="1">
        <v>0.02</v>
      </c>
      <c r="G92" s="9">
        <f t="shared" si="0"/>
        <v>29.35</v>
      </c>
    </row>
    <row r="93" spans="1:7" x14ac:dyDescent="0.3">
      <c r="A93" s="117" t="s">
        <v>60</v>
      </c>
      <c r="B93" s="117"/>
      <c r="C93" s="117"/>
      <c r="D93" s="117"/>
      <c r="E93" s="117"/>
      <c r="F93" s="118"/>
      <c r="G93" s="23">
        <f>ROUND(SUM(G87:G92),2)</f>
        <v>66.099999999999994</v>
      </c>
    </row>
    <row r="94" spans="1:7" x14ac:dyDescent="0.3">
      <c r="A94" s="75"/>
      <c r="B94" s="75"/>
      <c r="C94" s="75"/>
      <c r="D94" s="75"/>
      <c r="E94" s="75"/>
      <c r="F94" s="75"/>
      <c r="G94" s="12"/>
    </row>
    <row r="95" spans="1:7" x14ac:dyDescent="0.3">
      <c r="A95" s="139" t="s">
        <v>86</v>
      </c>
      <c r="B95" s="139"/>
      <c r="C95" s="139"/>
      <c r="D95" s="139"/>
      <c r="E95" s="139"/>
      <c r="F95" s="139"/>
      <c r="G95" s="139"/>
    </row>
    <row r="96" spans="1:7" x14ac:dyDescent="0.3">
      <c r="A96" s="136" t="s">
        <v>87</v>
      </c>
      <c r="B96" s="137"/>
      <c r="C96" s="137"/>
      <c r="D96" s="137"/>
      <c r="E96" s="137"/>
      <c r="F96" s="137"/>
      <c r="G96" s="138"/>
    </row>
    <row r="97" spans="1:7" x14ac:dyDescent="0.3">
      <c r="A97" s="24" t="s">
        <v>88</v>
      </c>
      <c r="B97" s="128" t="s">
        <v>89</v>
      </c>
      <c r="C97" s="129"/>
      <c r="D97" s="129"/>
      <c r="E97" s="130"/>
      <c r="F97" s="24" t="s">
        <v>57</v>
      </c>
      <c r="G97" s="25" t="s">
        <v>44</v>
      </c>
    </row>
    <row r="98" spans="1:7" x14ac:dyDescent="0.3">
      <c r="A98" s="15" t="s">
        <v>15</v>
      </c>
      <c r="B98" s="125" t="s">
        <v>90</v>
      </c>
      <c r="C98" s="126"/>
      <c r="D98" s="126"/>
      <c r="E98" s="127"/>
      <c r="F98" s="1">
        <v>9.2999999999999992E-3</v>
      </c>
      <c r="G98" s="9">
        <f>ROUND(remuneracao*F98,2)</f>
        <v>13.65</v>
      </c>
    </row>
    <row r="99" spans="1:7" x14ac:dyDescent="0.3">
      <c r="A99" s="15" t="s">
        <v>17</v>
      </c>
      <c r="B99" s="125" t="s">
        <v>237</v>
      </c>
      <c r="C99" s="126"/>
      <c r="D99" s="126"/>
      <c r="E99" s="127"/>
      <c r="F99" s="1">
        <v>2.8E-3</v>
      </c>
      <c r="G99" s="9">
        <f t="shared" ref="G99:G103" si="1">ROUND(remuneracao*F99,2)</f>
        <v>4.1100000000000003</v>
      </c>
    </row>
    <row r="100" spans="1:7" x14ac:dyDescent="0.3">
      <c r="A100" s="15" t="s">
        <v>20</v>
      </c>
      <c r="B100" s="125" t="s">
        <v>91</v>
      </c>
      <c r="C100" s="126"/>
      <c r="D100" s="126"/>
      <c r="E100" s="127"/>
      <c r="F100" s="1">
        <v>2.1000000000000001E-4</v>
      </c>
      <c r="G100" s="9">
        <f>ROUND(remuneracao*F100,2)</f>
        <v>0.31</v>
      </c>
    </row>
    <row r="101" spans="1:7" x14ac:dyDescent="0.3">
      <c r="A101" s="15" t="s">
        <v>22</v>
      </c>
      <c r="B101" s="125" t="s">
        <v>92</v>
      </c>
      <c r="C101" s="126"/>
      <c r="D101" s="126"/>
      <c r="E101" s="127"/>
      <c r="F101" s="1">
        <v>2.9999999999999997E-4</v>
      </c>
      <c r="G101" s="9">
        <f t="shared" si="1"/>
        <v>0.44</v>
      </c>
    </row>
    <row r="102" spans="1:7" x14ac:dyDescent="0.3">
      <c r="A102" s="15" t="s">
        <v>48</v>
      </c>
      <c r="B102" s="125" t="s">
        <v>93</v>
      </c>
      <c r="C102" s="126"/>
      <c r="D102" s="126"/>
      <c r="E102" s="127"/>
      <c r="F102" s="1">
        <f>(((4/12)*(1+1/3)/12)*2%)</f>
        <v>7.407407407407407E-4</v>
      </c>
      <c r="G102" s="9">
        <f t="shared" si="1"/>
        <v>1.0900000000000001</v>
      </c>
    </row>
    <row r="103" spans="1:7" x14ac:dyDescent="0.3">
      <c r="A103" s="15" t="s">
        <v>64</v>
      </c>
      <c r="B103" s="125" t="s">
        <v>51</v>
      </c>
      <c r="C103" s="126"/>
      <c r="D103" s="126"/>
      <c r="E103" s="127"/>
      <c r="F103" s="1">
        <v>0</v>
      </c>
      <c r="G103" s="9">
        <f t="shared" si="1"/>
        <v>0</v>
      </c>
    </row>
    <row r="104" spans="1:7" x14ac:dyDescent="0.3">
      <c r="A104" s="117" t="s">
        <v>60</v>
      </c>
      <c r="B104" s="117"/>
      <c r="C104" s="117"/>
      <c r="D104" s="117"/>
      <c r="E104" s="117"/>
      <c r="F104" s="118"/>
      <c r="G104" s="23">
        <f>ROUND(SUM(G98:G103),2)</f>
        <v>19.600000000000001</v>
      </c>
    </row>
    <row r="105" spans="1:7" x14ac:dyDescent="0.3">
      <c r="A105" s="135" t="s">
        <v>94</v>
      </c>
      <c r="B105" s="135"/>
      <c r="C105" s="135"/>
      <c r="D105" s="135"/>
      <c r="E105" s="135"/>
      <c r="F105" s="135"/>
      <c r="G105" s="135"/>
    </row>
    <row r="106" spans="1:7" x14ac:dyDescent="0.3">
      <c r="A106" s="75"/>
      <c r="B106" s="75"/>
      <c r="C106" s="75"/>
      <c r="D106" s="75"/>
      <c r="E106" s="75"/>
      <c r="F106" s="75"/>
      <c r="G106" s="12"/>
    </row>
    <row r="107" spans="1:7" x14ac:dyDescent="0.3">
      <c r="A107" s="136" t="s">
        <v>95</v>
      </c>
      <c r="B107" s="137"/>
      <c r="C107" s="137"/>
      <c r="D107" s="137"/>
      <c r="E107" s="137"/>
      <c r="F107" s="137"/>
      <c r="G107" s="138"/>
    </row>
    <row r="108" spans="1:7" x14ac:dyDescent="0.3">
      <c r="A108" s="24" t="s">
        <v>96</v>
      </c>
      <c r="B108" s="128" t="s">
        <v>97</v>
      </c>
      <c r="C108" s="129"/>
      <c r="D108" s="129"/>
      <c r="E108" s="130"/>
      <c r="F108" s="24" t="s">
        <v>57</v>
      </c>
      <c r="G108" s="25" t="s">
        <v>44</v>
      </c>
    </row>
    <row r="109" spans="1:7" x14ac:dyDescent="0.3">
      <c r="A109" s="15" t="s">
        <v>15</v>
      </c>
      <c r="B109" s="125" t="s">
        <v>98</v>
      </c>
      <c r="C109" s="126"/>
      <c r="D109" s="126"/>
      <c r="E109" s="127"/>
      <c r="F109" s="1">
        <v>0</v>
      </c>
      <c r="G109" s="9">
        <f>ROUND(remuneracao*F109,2)</f>
        <v>0</v>
      </c>
    </row>
    <row r="110" spans="1:7" x14ac:dyDescent="0.3">
      <c r="A110" s="117" t="s">
        <v>60</v>
      </c>
      <c r="B110" s="117"/>
      <c r="C110" s="117"/>
      <c r="D110" s="117"/>
      <c r="E110" s="117"/>
      <c r="F110" s="118"/>
      <c r="G110" s="23">
        <f>ROUND(SUM(G109:G109),2)</f>
        <v>0</v>
      </c>
    </row>
    <row r="111" spans="1:7" x14ac:dyDescent="0.3">
      <c r="A111" s="135" t="s">
        <v>99</v>
      </c>
      <c r="B111" s="135"/>
      <c r="C111" s="135"/>
      <c r="D111" s="135"/>
      <c r="E111" s="135"/>
      <c r="F111" s="135"/>
      <c r="G111" s="135"/>
    </row>
    <row r="112" spans="1:7" x14ac:dyDescent="0.3">
      <c r="A112" s="75"/>
      <c r="B112" s="75"/>
      <c r="C112" s="75"/>
      <c r="D112" s="75"/>
      <c r="E112" s="75"/>
      <c r="F112" s="75"/>
      <c r="G112" s="12"/>
    </row>
    <row r="113" spans="1:7" x14ac:dyDescent="0.3">
      <c r="A113" s="116" t="s">
        <v>100</v>
      </c>
      <c r="B113" s="116"/>
      <c r="C113" s="116"/>
      <c r="D113" s="116"/>
      <c r="E113" s="116"/>
      <c r="F113" s="116"/>
      <c r="G113" s="116"/>
    </row>
    <row r="114" spans="1:7" x14ac:dyDescent="0.3">
      <c r="A114" s="24">
        <v>4</v>
      </c>
      <c r="B114" s="128" t="s">
        <v>77</v>
      </c>
      <c r="C114" s="129"/>
      <c r="D114" s="129"/>
      <c r="E114" s="130"/>
      <c r="F114" s="24" t="s">
        <v>57</v>
      </c>
      <c r="G114" s="25" t="s">
        <v>44</v>
      </c>
    </row>
    <row r="115" spans="1:7" x14ac:dyDescent="0.3">
      <c r="A115" s="15" t="s">
        <v>88</v>
      </c>
      <c r="B115" s="125" t="s">
        <v>101</v>
      </c>
      <c r="C115" s="126"/>
      <c r="D115" s="126"/>
      <c r="E115" s="127"/>
      <c r="F115" s="10" t="s">
        <v>12</v>
      </c>
      <c r="G115" s="23">
        <f>$G$104</f>
        <v>19.600000000000001</v>
      </c>
    </row>
    <row r="116" spans="1:7" x14ac:dyDescent="0.3">
      <c r="A116" s="15" t="s">
        <v>96</v>
      </c>
      <c r="B116" s="125" t="s">
        <v>102</v>
      </c>
      <c r="C116" s="126"/>
      <c r="D116" s="126"/>
      <c r="E116" s="127"/>
      <c r="F116" s="10" t="s">
        <v>12</v>
      </c>
      <c r="G116" s="23">
        <f>$G$110</f>
        <v>0</v>
      </c>
    </row>
    <row r="117" spans="1:7" x14ac:dyDescent="0.3">
      <c r="A117" s="117" t="s">
        <v>60</v>
      </c>
      <c r="B117" s="117"/>
      <c r="C117" s="117"/>
      <c r="D117" s="117"/>
      <c r="E117" s="117"/>
      <c r="F117" s="118"/>
      <c r="G117" s="23">
        <f>ROUND(SUM(G115:G116),2)</f>
        <v>19.600000000000001</v>
      </c>
    </row>
    <row r="118" spans="1:7" x14ac:dyDescent="0.3">
      <c r="A118" s="26"/>
      <c r="B118" s="26"/>
      <c r="C118" s="26"/>
      <c r="D118" s="26"/>
      <c r="E118" s="26"/>
      <c r="F118" s="26"/>
      <c r="G118" s="27"/>
    </row>
    <row r="119" spans="1:7" x14ac:dyDescent="0.3">
      <c r="A119" s="116" t="s">
        <v>103</v>
      </c>
      <c r="B119" s="116"/>
      <c r="C119" s="116"/>
      <c r="D119" s="116"/>
      <c r="E119" s="116"/>
      <c r="F119" s="116"/>
      <c r="G119" s="116"/>
    </row>
    <row r="120" spans="1:7" x14ac:dyDescent="0.3">
      <c r="A120" s="24">
        <v>5</v>
      </c>
      <c r="B120" s="128" t="s">
        <v>104</v>
      </c>
      <c r="C120" s="129"/>
      <c r="D120" s="129"/>
      <c r="E120" s="129"/>
      <c r="F120" s="130"/>
      <c r="G120" s="25" t="s">
        <v>44</v>
      </c>
    </row>
    <row r="121" spans="1:7" x14ac:dyDescent="0.3">
      <c r="A121" s="15" t="s">
        <v>15</v>
      </c>
      <c r="B121" s="119" t="s">
        <v>238</v>
      </c>
      <c r="C121" s="120"/>
      <c r="D121" s="120"/>
      <c r="E121" s="120"/>
      <c r="F121" s="121"/>
      <c r="G121" s="9">
        <v>5</v>
      </c>
    </row>
    <row r="122" spans="1:7" x14ac:dyDescent="0.3">
      <c r="A122" s="15" t="s">
        <v>17</v>
      </c>
      <c r="B122" s="119" t="s">
        <v>239</v>
      </c>
      <c r="C122" s="120"/>
      <c r="D122" s="120"/>
      <c r="E122" s="120"/>
      <c r="F122" s="121"/>
      <c r="G122" s="9">
        <v>100</v>
      </c>
    </row>
    <row r="123" spans="1:7" x14ac:dyDescent="0.3">
      <c r="A123" s="15" t="s">
        <v>20</v>
      </c>
      <c r="B123" s="119" t="s">
        <v>240</v>
      </c>
      <c r="C123" s="120"/>
      <c r="D123" s="120"/>
      <c r="E123" s="120"/>
      <c r="F123" s="121"/>
      <c r="G123" s="9">
        <v>0</v>
      </c>
    </row>
    <row r="124" spans="1:7" x14ac:dyDescent="0.3">
      <c r="A124" s="15" t="s">
        <v>48</v>
      </c>
      <c r="B124" s="119" t="s">
        <v>51</v>
      </c>
      <c r="C124" s="120"/>
      <c r="D124" s="120"/>
      <c r="E124" s="120"/>
      <c r="F124" s="121"/>
      <c r="G124" s="9">
        <v>0</v>
      </c>
    </row>
    <row r="125" spans="1:7" x14ac:dyDescent="0.3">
      <c r="A125" s="75"/>
      <c r="B125" s="117" t="s">
        <v>105</v>
      </c>
      <c r="C125" s="117"/>
      <c r="D125" s="117"/>
      <c r="E125" s="117"/>
      <c r="F125" s="117"/>
      <c r="G125" s="23">
        <f>ROUND(SUM(G121:G124),2)</f>
        <v>105</v>
      </c>
    </row>
    <row r="126" spans="1:7" x14ac:dyDescent="0.3">
      <c r="A126" s="134" t="s">
        <v>106</v>
      </c>
      <c r="B126" s="134"/>
      <c r="C126" s="134"/>
      <c r="D126" s="134"/>
      <c r="E126" s="134"/>
      <c r="F126" s="134"/>
      <c r="G126" s="134"/>
    </row>
    <row r="127" spans="1:7" x14ac:dyDescent="0.3">
      <c r="A127" s="75"/>
      <c r="B127" s="75"/>
      <c r="C127" s="75"/>
      <c r="D127" s="75"/>
      <c r="E127" s="75"/>
      <c r="F127" s="75"/>
      <c r="G127" s="12"/>
    </row>
    <row r="128" spans="1:7" x14ac:dyDescent="0.3">
      <c r="A128" s="116" t="s">
        <v>107</v>
      </c>
      <c r="B128" s="116"/>
      <c r="C128" s="116"/>
      <c r="D128" s="116"/>
      <c r="E128" s="116"/>
      <c r="F128" s="116"/>
      <c r="G128" s="116"/>
    </row>
    <row r="129" spans="1:7" x14ac:dyDescent="0.3">
      <c r="A129" s="20">
        <v>6</v>
      </c>
      <c r="B129" s="128" t="s">
        <v>108</v>
      </c>
      <c r="C129" s="129"/>
      <c r="D129" s="129"/>
      <c r="E129" s="130"/>
      <c r="F129" s="20" t="s">
        <v>57</v>
      </c>
      <c r="G129" s="31" t="s">
        <v>44</v>
      </c>
    </row>
    <row r="130" spans="1:7" x14ac:dyDescent="0.3">
      <c r="A130" s="32" t="s">
        <v>15</v>
      </c>
      <c r="B130" s="131" t="s">
        <v>241</v>
      </c>
      <c r="C130" s="132"/>
      <c r="D130" s="132"/>
      <c r="E130" s="133"/>
      <c r="F130" s="10">
        <v>0.08</v>
      </c>
      <c r="G130" s="33">
        <f>ROUND(G148*F130,2)</f>
        <v>256.14</v>
      </c>
    </row>
    <row r="131" spans="1:7" x14ac:dyDescent="0.3">
      <c r="A131" s="32" t="s">
        <v>17</v>
      </c>
      <c r="B131" s="131" t="s">
        <v>242</v>
      </c>
      <c r="C131" s="132"/>
      <c r="D131" s="132"/>
      <c r="E131" s="133"/>
      <c r="F131" s="10">
        <v>0.08</v>
      </c>
      <c r="G131" s="33">
        <f>ROUND((G148+G130)*F131,2)</f>
        <v>276.64</v>
      </c>
    </row>
    <row r="132" spans="1:7" x14ac:dyDescent="0.3">
      <c r="A132" s="32" t="s">
        <v>20</v>
      </c>
      <c r="B132" s="131" t="s">
        <v>109</v>
      </c>
      <c r="C132" s="132"/>
      <c r="D132" s="132"/>
      <c r="E132" s="133"/>
      <c r="F132" s="10">
        <f>SUM(F133:F136)</f>
        <v>0.1004</v>
      </c>
      <c r="G132" s="33">
        <f>ROUND(SUM(G133:G136),2)</f>
        <v>416.8</v>
      </c>
    </row>
    <row r="133" spans="1:7" x14ac:dyDescent="0.3">
      <c r="A133" s="15" t="s">
        <v>110</v>
      </c>
      <c r="B133" s="125" t="s">
        <v>292</v>
      </c>
      <c r="C133" s="126"/>
      <c r="D133" s="126"/>
      <c r="E133" s="127"/>
      <c r="F133" s="1">
        <v>8.0399999999999999E-2</v>
      </c>
      <c r="G133" s="9">
        <f>ROUND(valor_posto*F133,2)</f>
        <v>333.77</v>
      </c>
    </row>
    <row r="134" spans="1:7" x14ac:dyDescent="0.3">
      <c r="A134" s="15" t="s">
        <v>111</v>
      </c>
      <c r="B134" s="125" t="s">
        <v>112</v>
      </c>
      <c r="C134" s="126"/>
      <c r="D134" s="126"/>
      <c r="E134" s="127"/>
      <c r="F134" s="1">
        <v>0</v>
      </c>
      <c r="G134" s="9">
        <f>ROUND(valor_posto*F134,2)</f>
        <v>0</v>
      </c>
    </row>
    <row r="135" spans="1:7" x14ac:dyDescent="0.3">
      <c r="A135" s="15" t="s">
        <v>113</v>
      </c>
      <c r="B135" s="125" t="s">
        <v>243</v>
      </c>
      <c r="C135" s="126"/>
      <c r="D135" s="126"/>
      <c r="E135" s="127"/>
      <c r="F135" s="1">
        <v>0.02</v>
      </c>
      <c r="G135" s="9">
        <f>ROUND(valor_posto*F135,2)</f>
        <v>83.03</v>
      </c>
    </row>
    <row r="136" spans="1:7" x14ac:dyDescent="0.3">
      <c r="A136" s="15" t="s">
        <v>114</v>
      </c>
      <c r="B136" s="125" t="s">
        <v>115</v>
      </c>
      <c r="C136" s="126"/>
      <c r="D136" s="126"/>
      <c r="E136" s="127"/>
      <c r="F136" s="1">
        <v>0</v>
      </c>
      <c r="G136" s="9">
        <f>ROUND(valor_posto*F136,2)</f>
        <v>0</v>
      </c>
    </row>
    <row r="137" spans="1:7" x14ac:dyDescent="0.3">
      <c r="A137" s="117" t="s">
        <v>116</v>
      </c>
      <c r="B137" s="117"/>
      <c r="C137" s="117"/>
      <c r="D137" s="117"/>
      <c r="E137" s="118"/>
      <c r="F137" s="10">
        <f>SUM(F130:F132)</f>
        <v>0.26040000000000002</v>
      </c>
      <c r="G137" s="23">
        <f>G132+G131+G130</f>
        <v>949.58</v>
      </c>
    </row>
    <row r="138" spans="1:7" x14ac:dyDescent="0.3">
      <c r="A138" s="75" t="s">
        <v>117</v>
      </c>
      <c r="B138" s="75"/>
      <c r="C138" s="75"/>
      <c r="D138" s="75"/>
      <c r="E138" s="75"/>
      <c r="F138" s="75"/>
      <c r="G138" s="12"/>
    </row>
    <row r="139" spans="1:7" x14ac:dyDescent="0.3">
      <c r="A139" s="75" t="s">
        <v>118</v>
      </c>
      <c r="B139" s="75"/>
      <c r="C139" s="75"/>
      <c r="D139" s="75"/>
      <c r="E139" s="75"/>
      <c r="F139" s="75"/>
      <c r="G139" s="12"/>
    </row>
    <row r="140" spans="1:7" x14ac:dyDescent="0.3">
      <c r="A140" s="75"/>
      <c r="B140" s="75"/>
      <c r="C140" s="75"/>
      <c r="D140" s="75"/>
      <c r="E140" s="75"/>
      <c r="F140" s="75"/>
      <c r="G140" s="12"/>
    </row>
    <row r="141" spans="1:7" x14ac:dyDescent="0.3">
      <c r="A141" s="116" t="s">
        <v>119</v>
      </c>
      <c r="B141" s="116"/>
      <c r="C141" s="116"/>
      <c r="D141" s="116"/>
      <c r="E141" s="116"/>
      <c r="F141" s="116"/>
      <c r="G141" s="116"/>
    </row>
    <row r="142" spans="1:7" x14ac:dyDescent="0.3">
      <c r="A142" s="20"/>
      <c r="B142" s="128" t="s">
        <v>120</v>
      </c>
      <c r="C142" s="129"/>
      <c r="D142" s="129"/>
      <c r="E142" s="129"/>
      <c r="F142" s="130"/>
      <c r="G142" s="31" t="s">
        <v>44</v>
      </c>
    </row>
    <row r="143" spans="1:7" x14ac:dyDescent="0.3">
      <c r="A143" s="15" t="s">
        <v>15</v>
      </c>
      <c r="B143" s="119" t="s">
        <v>121</v>
      </c>
      <c r="C143" s="120"/>
      <c r="D143" s="120"/>
      <c r="E143" s="120"/>
      <c r="F143" s="121"/>
      <c r="G143" s="9">
        <f>remuneracao</f>
        <v>1467.52</v>
      </c>
    </row>
    <row r="144" spans="1:7" x14ac:dyDescent="0.3">
      <c r="A144" s="15" t="s">
        <v>17</v>
      </c>
      <c r="B144" s="119" t="s">
        <v>122</v>
      </c>
      <c r="C144" s="120"/>
      <c r="D144" s="120"/>
      <c r="E144" s="120"/>
      <c r="F144" s="121"/>
      <c r="G144" s="9">
        <f>G83</f>
        <v>1543.58</v>
      </c>
    </row>
    <row r="145" spans="1:7" x14ac:dyDescent="0.3">
      <c r="A145" s="15" t="s">
        <v>20</v>
      </c>
      <c r="B145" s="119" t="s">
        <v>123</v>
      </c>
      <c r="C145" s="120"/>
      <c r="D145" s="120"/>
      <c r="E145" s="120"/>
      <c r="F145" s="121"/>
      <c r="G145" s="9">
        <f>G93</f>
        <v>66.099999999999994</v>
      </c>
    </row>
    <row r="146" spans="1:7" x14ac:dyDescent="0.3">
      <c r="A146" s="15" t="s">
        <v>22</v>
      </c>
      <c r="B146" s="119" t="s">
        <v>124</v>
      </c>
      <c r="C146" s="120"/>
      <c r="D146" s="120"/>
      <c r="E146" s="120"/>
      <c r="F146" s="121"/>
      <c r="G146" s="9">
        <f>G117</f>
        <v>19.600000000000001</v>
      </c>
    </row>
    <row r="147" spans="1:7" x14ac:dyDescent="0.3">
      <c r="A147" s="15" t="s">
        <v>48</v>
      </c>
      <c r="B147" s="119" t="s">
        <v>125</v>
      </c>
      <c r="C147" s="120"/>
      <c r="D147" s="120"/>
      <c r="E147" s="120"/>
      <c r="F147" s="121"/>
      <c r="G147" s="9">
        <f>G125</f>
        <v>105</v>
      </c>
    </row>
    <row r="148" spans="1:7" x14ac:dyDescent="0.3">
      <c r="A148" s="122" t="s">
        <v>126</v>
      </c>
      <c r="B148" s="123"/>
      <c r="C148" s="123"/>
      <c r="D148" s="123"/>
      <c r="E148" s="123"/>
      <c r="F148" s="124"/>
      <c r="G148" s="33">
        <f>SUM(G143:G147)</f>
        <v>3201.7999999999997</v>
      </c>
    </row>
    <row r="149" spans="1:7" x14ac:dyDescent="0.3">
      <c r="A149" s="15" t="s">
        <v>50</v>
      </c>
      <c r="B149" s="119" t="s">
        <v>127</v>
      </c>
      <c r="C149" s="120"/>
      <c r="D149" s="120"/>
      <c r="E149" s="120"/>
      <c r="F149" s="121"/>
      <c r="G149" s="9">
        <f>G137</f>
        <v>949.58</v>
      </c>
    </row>
    <row r="150" spans="1:7" x14ac:dyDescent="0.3">
      <c r="A150" s="22"/>
      <c r="B150" s="117" t="s">
        <v>128</v>
      </c>
      <c r="C150" s="117"/>
      <c r="D150" s="117"/>
      <c r="E150" s="117"/>
      <c r="F150" s="118"/>
      <c r="G150" s="23">
        <f>(G148+G130+G131)/(1-F132)</f>
        <v>4151.378390395731</v>
      </c>
    </row>
    <row r="151" spans="1:7" x14ac:dyDescent="0.3">
      <c r="A151" s="75"/>
      <c r="B151" s="75"/>
      <c r="C151" s="75"/>
      <c r="D151" s="75"/>
      <c r="E151" s="75"/>
      <c r="F151" s="75"/>
      <c r="G151" s="12"/>
    </row>
    <row r="152" spans="1:7" x14ac:dyDescent="0.3">
      <c r="A152" s="116" t="s">
        <v>129</v>
      </c>
      <c r="B152" s="116"/>
      <c r="C152" s="116"/>
      <c r="D152" s="116"/>
      <c r="E152" s="116"/>
      <c r="F152" s="116"/>
      <c r="G152" s="116"/>
    </row>
    <row r="153" spans="1:7" ht="69" x14ac:dyDescent="0.3">
      <c r="A153" s="34"/>
      <c r="B153" s="34" t="s">
        <v>130</v>
      </c>
      <c r="C153" s="34" t="s">
        <v>131</v>
      </c>
      <c r="D153" s="34" t="s">
        <v>132</v>
      </c>
      <c r="E153" s="34" t="s">
        <v>133</v>
      </c>
      <c r="F153" s="34" t="s">
        <v>134</v>
      </c>
      <c r="G153" s="31" t="s">
        <v>135</v>
      </c>
    </row>
    <row r="154" spans="1:7" x14ac:dyDescent="0.3">
      <c r="A154" s="35">
        <v>1</v>
      </c>
      <c r="B154" s="35" t="str">
        <f>E26</f>
        <v>Serviço de limpeza</v>
      </c>
      <c r="C154" s="36">
        <f>G150</f>
        <v>4151.378390395731</v>
      </c>
      <c r="D154" s="37">
        <v>1</v>
      </c>
      <c r="E154" s="36">
        <f>C154*D154</f>
        <v>4151.378390395731</v>
      </c>
      <c r="F154" s="37">
        <v>1</v>
      </c>
      <c r="G154" s="9">
        <f>E154*F154</f>
        <v>4151.378390395731</v>
      </c>
    </row>
    <row r="155" spans="1:7" x14ac:dyDescent="0.3">
      <c r="A155" s="75"/>
      <c r="B155" s="117" t="s">
        <v>136</v>
      </c>
      <c r="C155" s="117"/>
      <c r="D155" s="117"/>
      <c r="E155" s="117"/>
      <c r="F155" s="118"/>
      <c r="G155" s="23">
        <f>SUM(G154)</f>
        <v>4151.378390395731</v>
      </c>
    </row>
    <row r="157" spans="1:7" x14ac:dyDescent="0.3">
      <c r="G157" s="38"/>
    </row>
    <row r="159" spans="1:7" x14ac:dyDescent="0.3">
      <c r="G159" s="39"/>
    </row>
  </sheetData>
  <mergeCells count="138">
    <mergeCell ref="A1:G1"/>
    <mergeCell ref="A14:G14"/>
    <mergeCell ref="B16:E16"/>
    <mergeCell ref="F16:G16"/>
    <mergeCell ref="B17:E17"/>
    <mergeCell ref="F17:G17"/>
    <mergeCell ref="B18:E18"/>
    <mergeCell ref="F18:G18"/>
    <mergeCell ref="A8:G8"/>
    <mergeCell ref="A9:E9"/>
    <mergeCell ref="C10:E10"/>
    <mergeCell ref="C11:E11"/>
    <mergeCell ref="A12:G12"/>
    <mergeCell ref="B15:E15"/>
    <mergeCell ref="F15:G15"/>
    <mergeCell ref="B27:D27"/>
    <mergeCell ref="E27:G27"/>
    <mergeCell ref="B28:D28"/>
    <mergeCell ref="E28:G28"/>
    <mergeCell ref="B29:D29"/>
    <mergeCell ref="E29:G29"/>
    <mergeCell ref="A21:C21"/>
    <mergeCell ref="E21:G21"/>
    <mergeCell ref="A22:C22"/>
    <mergeCell ref="E22:G22"/>
    <mergeCell ref="A24:G24"/>
    <mergeCell ref="B26:D26"/>
    <mergeCell ref="E26:G26"/>
    <mergeCell ref="A36:G36"/>
    <mergeCell ref="B37:F37"/>
    <mergeCell ref="B38:F38"/>
    <mergeCell ref="B39:F39"/>
    <mergeCell ref="B40:F40"/>
    <mergeCell ref="B41:F41"/>
    <mergeCell ref="B30:D30"/>
    <mergeCell ref="E30:G30"/>
    <mergeCell ref="B31:D31"/>
    <mergeCell ref="E31:G31"/>
    <mergeCell ref="B32:D32"/>
    <mergeCell ref="E32:G32"/>
    <mergeCell ref="B49:E49"/>
    <mergeCell ref="B50:E50"/>
    <mergeCell ref="A51:F51"/>
    <mergeCell ref="A53:G53"/>
    <mergeCell ref="B54:E54"/>
    <mergeCell ref="B55:E55"/>
    <mergeCell ref="B42:F42"/>
    <mergeCell ref="B43:F43"/>
    <mergeCell ref="B44:F44"/>
    <mergeCell ref="A46:G46"/>
    <mergeCell ref="A47:G47"/>
    <mergeCell ref="B48:E48"/>
    <mergeCell ref="B62:E62"/>
    <mergeCell ref="A63:E63"/>
    <mergeCell ref="A65:G65"/>
    <mergeCell ref="B66:F66"/>
    <mergeCell ref="B67:F67"/>
    <mergeCell ref="B68:F68"/>
    <mergeCell ref="B56:E56"/>
    <mergeCell ref="B57:E57"/>
    <mergeCell ref="B58:E58"/>
    <mergeCell ref="B59:E59"/>
    <mergeCell ref="B60:E60"/>
    <mergeCell ref="B61:E61"/>
    <mergeCell ref="A75:G75"/>
    <mergeCell ref="A76:G76"/>
    <mergeCell ref="A78:G78"/>
    <mergeCell ref="B79:E79"/>
    <mergeCell ref="B80:E80"/>
    <mergeCell ref="B81:E81"/>
    <mergeCell ref="B69:F69"/>
    <mergeCell ref="B70:F70"/>
    <mergeCell ref="B71:F71"/>
    <mergeCell ref="B72:F72"/>
    <mergeCell ref="B73:F73"/>
    <mergeCell ref="A74:F74"/>
    <mergeCell ref="B89:E89"/>
    <mergeCell ref="B90:E90"/>
    <mergeCell ref="B91:E91"/>
    <mergeCell ref="B92:E92"/>
    <mergeCell ref="A93:F93"/>
    <mergeCell ref="A95:G95"/>
    <mergeCell ref="B82:E82"/>
    <mergeCell ref="A83:F83"/>
    <mergeCell ref="A85:G85"/>
    <mergeCell ref="B86:E86"/>
    <mergeCell ref="B87:E87"/>
    <mergeCell ref="B88:E88"/>
    <mergeCell ref="B102:E102"/>
    <mergeCell ref="B103:E103"/>
    <mergeCell ref="A104:F104"/>
    <mergeCell ref="A105:G105"/>
    <mergeCell ref="A107:G107"/>
    <mergeCell ref="B108:E108"/>
    <mergeCell ref="A96:G96"/>
    <mergeCell ref="B97:E97"/>
    <mergeCell ref="B98:E98"/>
    <mergeCell ref="B99:E99"/>
    <mergeCell ref="B100:E100"/>
    <mergeCell ref="B101:E101"/>
    <mergeCell ref="B116:E116"/>
    <mergeCell ref="A117:F117"/>
    <mergeCell ref="A119:G119"/>
    <mergeCell ref="B120:F120"/>
    <mergeCell ref="B121:F121"/>
    <mergeCell ref="B122:F122"/>
    <mergeCell ref="B109:E109"/>
    <mergeCell ref="A110:F110"/>
    <mergeCell ref="A111:G111"/>
    <mergeCell ref="A113:G113"/>
    <mergeCell ref="B114:E114"/>
    <mergeCell ref="B115:E115"/>
    <mergeCell ref="B130:E130"/>
    <mergeCell ref="B131:E131"/>
    <mergeCell ref="B132:E132"/>
    <mergeCell ref="B133:E133"/>
    <mergeCell ref="B134:E134"/>
    <mergeCell ref="B135:E135"/>
    <mergeCell ref="B123:F123"/>
    <mergeCell ref="B124:F124"/>
    <mergeCell ref="B125:F125"/>
    <mergeCell ref="A126:G126"/>
    <mergeCell ref="A128:G128"/>
    <mergeCell ref="B129:E129"/>
    <mergeCell ref="A152:G152"/>
    <mergeCell ref="B155:F155"/>
    <mergeCell ref="B145:F145"/>
    <mergeCell ref="B146:F146"/>
    <mergeCell ref="B147:F147"/>
    <mergeCell ref="A148:F148"/>
    <mergeCell ref="B149:F149"/>
    <mergeCell ref="B150:F150"/>
    <mergeCell ref="B136:E136"/>
    <mergeCell ref="A137:E137"/>
    <mergeCell ref="A141:G141"/>
    <mergeCell ref="B142:F142"/>
    <mergeCell ref="B143:F143"/>
    <mergeCell ref="B144:F144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/>
  </sheetPr>
  <dimension ref="A1:G155"/>
  <sheetViews>
    <sheetView topLeftCell="A121" zoomScaleNormal="100" workbookViewId="0">
      <selection activeCell="F131" sqref="F131"/>
    </sheetView>
  </sheetViews>
  <sheetFormatPr defaultRowHeight="14.4" x14ac:dyDescent="0.3"/>
  <cols>
    <col min="1" max="1" width="20" style="11" customWidth="1"/>
    <col min="2" max="2" width="18.5546875" style="11" customWidth="1"/>
    <col min="3" max="3" width="14" style="11" customWidth="1"/>
    <col min="4" max="6" width="8.88671875" style="11"/>
    <col min="7" max="7" width="12.88671875" style="11" customWidth="1"/>
    <col min="8" max="16384" width="8.88671875" style="11"/>
  </cols>
  <sheetData>
    <row r="1" spans="1:7" ht="36.6" customHeight="1" x14ac:dyDescent="0.3">
      <c r="A1" s="161"/>
      <c r="B1" s="161"/>
      <c r="C1" s="161"/>
      <c r="D1" s="161"/>
      <c r="E1" s="161"/>
      <c r="F1" s="161"/>
      <c r="G1" s="161"/>
    </row>
    <row r="2" spans="1:7" x14ac:dyDescent="0.3">
      <c r="A2" s="75"/>
      <c r="B2" s="75"/>
      <c r="C2" s="75"/>
      <c r="D2" s="75"/>
      <c r="E2" s="75"/>
      <c r="F2" s="75"/>
      <c r="G2" s="12"/>
    </row>
    <row r="3" spans="1:7" x14ac:dyDescent="0.3">
      <c r="A3" s="75" t="s">
        <v>219</v>
      </c>
      <c r="B3" s="75"/>
      <c r="C3" s="75"/>
      <c r="D3" s="75"/>
      <c r="E3" s="75"/>
      <c r="F3" s="75"/>
      <c r="G3" s="12"/>
    </row>
    <row r="4" spans="1:7" x14ac:dyDescent="0.3">
      <c r="A4" s="75" t="s">
        <v>220</v>
      </c>
      <c r="B4" s="75"/>
      <c r="C4" s="75"/>
      <c r="D4" s="75"/>
      <c r="E4" s="75"/>
      <c r="F4" s="75"/>
      <c r="G4" s="12"/>
    </row>
    <row r="5" spans="1:7" x14ac:dyDescent="0.3">
      <c r="A5" s="75" t="s">
        <v>221</v>
      </c>
      <c r="B5" s="75"/>
      <c r="C5" s="75"/>
      <c r="D5" s="75"/>
      <c r="E5" s="75"/>
      <c r="F5" s="75"/>
      <c r="G5" s="12"/>
    </row>
    <row r="6" spans="1:7" x14ac:dyDescent="0.3">
      <c r="A6" s="75" t="s">
        <v>138</v>
      </c>
      <c r="B6" s="75"/>
      <c r="C6" s="77" t="s">
        <v>139</v>
      </c>
      <c r="D6" s="77"/>
      <c r="E6" s="77"/>
      <c r="F6" s="77"/>
      <c r="G6" s="12"/>
    </row>
    <row r="7" spans="1:7" x14ac:dyDescent="0.3">
      <c r="A7" s="75"/>
      <c r="B7" s="75"/>
      <c r="C7" s="75"/>
      <c r="D7" s="75"/>
      <c r="E7" s="75"/>
      <c r="F7" s="75"/>
      <c r="G7" s="12"/>
    </row>
    <row r="8" spans="1:7" x14ac:dyDescent="0.3">
      <c r="A8" s="139" t="s">
        <v>10</v>
      </c>
      <c r="B8" s="139"/>
      <c r="C8" s="139"/>
      <c r="D8" s="139"/>
      <c r="E8" s="139"/>
      <c r="F8" s="139"/>
      <c r="G8" s="139"/>
    </row>
    <row r="9" spans="1:7" x14ac:dyDescent="0.3">
      <c r="A9" s="165" t="s">
        <v>11</v>
      </c>
      <c r="B9" s="165"/>
      <c r="C9" s="165"/>
      <c r="D9" s="165"/>
      <c r="E9" s="165"/>
      <c r="F9" s="13"/>
      <c r="G9" s="14"/>
    </row>
    <row r="10" spans="1:7" x14ac:dyDescent="0.3">
      <c r="A10" s="15" t="s">
        <v>12</v>
      </c>
      <c r="B10" s="16"/>
      <c r="C10" s="166" t="s">
        <v>142</v>
      </c>
      <c r="D10" s="167"/>
      <c r="E10" s="168"/>
      <c r="F10" s="75"/>
      <c r="G10" s="12"/>
    </row>
    <row r="11" spans="1:7" x14ac:dyDescent="0.3">
      <c r="A11" s="15" t="s">
        <v>12</v>
      </c>
      <c r="B11" s="16" t="s">
        <v>13</v>
      </c>
      <c r="C11" s="151" t="s">
        <v>222</v>
      </c>
      <c r="D11" s="152"/>
      <c r="E11" s="153"/>
      <c r="F11" s="75"/>
      <c r="G11" s="12"/>
    </row>
    <row r="12" spans="1:7" x14ac:dyDescent="0.3">
      <c r="A12" s="169" t="s">
        <v>223</v>
      </c>
      <c r="B12" s="169"/>
      <c r="C12" s="169"/>
      <c r="D12" s="169"/>
      <c r="E12" s="169"/>
      <c r="F12" s="169"/>
      <c r="G12" s="169"/>
    </row>
    <row r="13" spans="1:7" x14ac:dyDescent="0.3">
      <c r="A13" s="13"/>
      <c r="B13" s="13"/>
      <c r="C13" s="13"/>
      <c r="D13" s="13"/>
      <c r="E13" s="13"/>
      <c r="F13" s="13"/>
      <c r="G13" s="14"/>
    </row>
    <row r="14" spans="1:7" x14ac:dyDescent="0.3">
      <c r="A14" s="162" t="s">
        <v>14</v>
      </c>
      <c r="B14" s="162"/>
      <c r="C14" s="162"/>
      <c r="D14" s="162"/>
      <c r="E14" s="162"/>
      <c r="F14" s="162"/>
      <c r="G14" s="162"/>
    </row>
    <row r="15" spans="1:7" x14ac:dyDescent="0.3">
      <c r="A15" s="15" t="s">
        <v>15</v>
      </c>
      <c r="B15" s="170" t="s">
        <v>16</v>
      </c>
      <c r="C15" s="171"/>
      <c r="D15" s="171"/>
      <c r="E15" s="172"/>
      <c r="F15" s="144">
        <v>44587</v>
      </c>
      <c r="G15" s="143"/>
    </row>
    <row r="16" spans="1:7" x14ac:dyDescent="0.3">
      <c r="A16" s="15" t="s">
        <v>17</v>
      </c>
      <c r="B16" s="125" t="s">
        <v>18</v>
      </c>
      <c r="C16" s="126"/>
      <c r="D16" s="126"/>
      <c r="E16" s="127"/>
      <c r="F16" s="141" t="s">
        <v>137</v>
      </c>
      <c r="G16" s="143"/>
    </row>
    <row r="17" spans="1:7" x14ac:dyDescent="0.3">
      <c r="A17" s="15" t="s">
        <v>20</v>
      </c>
      <c r="B17" s="125" t="s">
        <v>21</v>
      </c>
      <c r="C17" s="126"/>
      <c r="D17" s="126"/>
      <c r="E17" s="127"/>
      <c r="F17" s="163">
        <v>2021</v>
      </c>
      <c r="G17" s="164"/>
    </row>
    <row r="18" spans="1:7" x14ac:dyDescent="0.3">
      <c r="A18" s="15" t="s">
        <v>22</v>
      </c>
      <c r="B18" s="125" t="s">
        <v>23</v>
      </c>
      <c r="C18" s="126"/>
      <c r="D18" s="126"/>
      <c r="E18" s="127"/>
      <c r="F18" s="163">
        <v>12</v>
      </c>
      <c r="G18" s="164"/>
    </row>
    <row r="19" spans="1:7" x14ac:dyDescent="0.3">
      <c r="A19" s="13"/>
      <c r="B19" s="13"/>
      <c r="C19" s="13"/>
      <c r="D19" s="13"/>
      <c r="E19" s="13"/>
      <c r="F19" s="13"/>
      <c r="G19" s="14"/>
    </row>
    <row r="20" spans="1:7" x14ac:dyDescent="0.3">
      <c r="A20" s="13" t="s">
        <v>24</v>
      </c>
      <c r="B20" s="13"/>
      <c r="C20" s="13"/>
      <c r="D20" s="13"/>
      <c r="E20" s="13"/>
      <c r="F20" s="13"/>
      <c r="G20" s="14"/>
    </row>
    <row r="21" spans="1:7" ht="21.75" customHeight="1" x14ac:dyDescent="0.3">
      <c r="A21" s="128" t="s">
        <v>25</v>
      </c>
      <c r="B21" s="129"/>
      <c r="C21" s="130"/>
      <c r="D21" s="74" t="s">
        <v>26</v>
      </c>
      <c r="E21" s="150" t="s">
        <v>27</v>
      </c>
      <c r="F21" s="150"/>
      <c r="G21" s="150"/>
    </row>
    <row r="22" spans="1:7" x14ac:dyDescent="0.3">
      <c r="A22" s="151" t="s">
        <v>28</v>
      </c>
      <c r="B22" s="152"/>
      <c r="C22" s="153"/>
      <c r="D22" s="76" t="s">
        <v>29</v>
      </c>
      <c r="E22" s="154">
        <v>1</v>
      </c>
      <c r="F22" s="154"/>
      <c r="G22" s="154"/>
    </row>
    <row r="23" spans="1:7" x14ac:dyDescent="0.3">
      <c r="A23" s="13"/>
      <c r="B23" s="13"/>
      <c r="C23" s="13"/>
      <c r="D23" s="13"/>
      <c r="E23" s="13"/>
      <c r="F23" s="13"/>
      <c r="G23" s="14"/>
    </row>
    <row r="24" spans="1:7" x14ac:dyDescent="0.3">
      <c r="A24" s="139" t="s">
        <v>30</v>
      </c>
      <c r="B24" s="139"/>
      <c r="C24" s="139"/>
      <c r="D24" s="139"/>
      <c r="E24" s="139"/>
      <c r="F24" s="139"/>
      <c r="G24" s="139"/>
    </row>
    <row r="25" spans="1:7" x14ac:dyDescent="0.3">
      <c r="A25" s="17" t="s">
        <v>31</v>
      </c>
      <c r="B25" s="17"/>
      <c r="C25" s="17"/>
      <c r="D25" s="17"/>
      <c r="E25" s="17"/>
      <c r="F25" s="17"/>
      <c r="G25" s="18"/>
    </row>
    <row r="26" spans="1:7" x14ac:dyDescent="0.3">
      <c r="A26" s="19">
        <v>1</v>
      </c>
      <c r="B26" s="155" t="s">
        <v>32</v>
      </c>
      <c r="C26" s="156"/>
      <c r="D26" s="157"/>
      <c r="E26" s="158" t="str">
        <f>A22</f>
        <v>Serviço de limpeza</v>
      </c>
      <c r="F26" s="159"/>
      <c r="G26" s="160"/>
    </row>
    <row r="27" spans="1:7" x14ac:dyDescent="0.3">
      <c r="A27" s="15">
        <v>2</v>
      </c>
      <c r="B27" s="125" t="s">
        <v>33</v>
      </c>
      <c r="C27" s="126"/>
      <c r="D27" s="127"/>
      <c r="E27" s="141" t="s">
        <v>34</v>
      </c>
      <c r="F27" s="142"/>
      <c r="G27" s="143"/>
    </row>
    <row r="28" spans="1:7" x14ac:dyDescent="0.3">
      <c r="A28" s="15">
        <v>3</v>
      </c>
      <c r="B28" s="125" t="s">
        <v>35</v>
      </c>
      <c r="C28" s="126"/>
      <c r="D28" s="127"/>
      <c r="E28" s="147">
        <v>0</v>
      </c>
      <c r="F28" s="148"/>
      <c r="G28" s="149"/>
    </row>
    <row r="29" spans="1:7" x14ac:dyDescent="0.3">
      <c r="A29" s="15">
        <v>4</v>
      </c>
      <c r="B29" s="125" t="s">
        <v>36</v>
      </c>
      <c r="C29" s="126"/>
      <c r="D29" s="127"/>
      <c r="E29" s="147">
        <v>1222.93</v>
      </c>
      <c r="F29" s="148"/>
      <c r="G29" s="149"/>
    </row>
    <row r="30" spans="1:7" x14ac:dyDescent="0.3">
      <c r="A30" s="15">
        <v>5</v>
      </c>
      <c r="B30" s="125" t="s">
        <v>37</v>
      </c>
      <c r="C30" s="126"/>
      <c r="D30" s="127"/>
      <c r="E30" s="141">
        <v>22</v>
      </c>
      <c r="F30" s="142"/>
      <c r="G30" s="143"/>
    </row>
    <row r="31" spans="1:7" x14ac:dyDescent="0.3">
      <c r="A31" s="15">
        <v>6</v>
      </c>
      <c r="B31" s="125" t="s">
        <v>38</v>
      </c>
      <c r="C31" s="126"/>
      <c r="D31" s="127"/>
      <c r="E31" s="141">
        <v>0</v>
      </c>
      <c r="F31" s="142"/>
      <c r="G31" s="143"/>
    </row>
    <row r="32" spans="1:7" x14ac:dyDescent="0.3">
      <c r="A32" s="15">
        <v>7</v>
      </c>
      <c r="B32" s="125" t="s">
        <v>39</v>
      </c>
      <c r="C32" s="126"/>
      <c r="D32" s="127"/>
      <c r="E32" s="144">
        <v>43831</v>
      </c>
      <c r="F32" s="145"/>
      <c r="G32" s="146"/>
    </row>
    <row r="33" spans="1:7" x14ac:dyDescent="0.3">
      <c r="A33" s="13" t="s">
        <v>40</v>
      </c>
      <c r="B33" s="13"/>
      <c r="C33" s="13"/>
      <c r="D33" s="13"/>
      <c r="E33" s="13"/>
      <c r="F33" s="13"/>
      <c r="G33" s="12"/>
    </row>
    <row r="34" spans="1:7" x14ac:dyDescent="0.3">
      <c r="A34" s="13" t="s">
        <v>41</v>
      </c>
      <c r="B34" s="13"/>
      <c r="C34" s="13"/>
      <c r="D34" s="13"/>
      <c r="E34" s="13"/>
      <c r="F34" s="13"/>
      <c r="G34" s="12"/>
    </row>
    <row r="35" spans="1:7" x14ac:dyDescent="0.3">
      <c r="A35" s="13"/>
      <c r="B35" s="13"/>
      <c r="C35" s="13"/>
      <c r="D35" s="13"/>
      <c r="E35" s="13"/>
      <c r="F35" s="13"/>
      <c r="G35" s="12"/>
    </row>
    <row r="36" spans="1:7" x14ac:dyDescent="0.3">
      <c r="A36" s="139" t="s">
        <v>42</v>
      </c>
      <c r="B36" s="139"/>
      <c r="C36" s="139"/>
      <c r="D36" s="139"/>
      <c r="E36" s="139"/>
      <c r="F36" s="139"/>
      <c r="G36" s="139"/>
    </row>
    <row r="37" spans="1:7" x14ac:dyDescent="0.3">
      <c r="A37" s="20">
        <v>1</v>
      </c>
      <c r="B37" s="128" t="s">
        <v>43</v>
      </c>
      <c r="C37" s="129"/>
      <c r="D37" s="129"/>
      <c r="E37" s="129"/>
      <c r="F37" s="130"/>
      <c r="G37" s="21" t="s">
        <v>44</v>
      </c>
    </row>
    <row r="38" spans="1:7" x14ac:dyDescent="0.3">
      <c r="A38" s="15" t="s">
        <v>15</v>
      </c>
      <c r="B38" s="125" t="s">
        <v>224</v>
      </c>
      <c r="C38" s="126"/>
      <c r="D38" s="126"/>
      <c r="E38" s="126"/>
      <c r="F38" s="127"/>
      <c r="G38" s="9">
        <f>(E29*220)/220</f>
        <v>1222.93</v>
      </c>
    </row>
    <row r="39" spans="1:7" x14ac:dyDescent="0.3">
      <c r="A39" s="15" t="s">
        <v>17</v>
      </c>
      <c r="B39" s="125" t="s">
        <v>45</v>
      </c>
      <c r="C39" s="126"/>
      <c r="D39" s="126"/>
      <c r="E39" s="126"/>
      <c r="F39" s="127"/>
      <c r="G39" s="9">
        <v>0</v>
      </c>
    </row>
    <row r="40" spans="1:7" x14ac:dyDescent="0.3">
      <c r="A40" s="15" t="s">
        <v>20</v>
      </c>
      <c r="B40" s="125" t="s">
        <v>46</v>
      </c>
      <c r="C40" s="126"/>
      <c r="D40" s="126"/>
      <c r="E40" s="126"/>
      <c r="F40" s="127"/>
      <c r="G40" s="9">
        <f>G38*0.2</f>
        <v>244.58600000000001</v>
      </c>
    </row>
    <row r="41" spans="1:7" x14ac:dyDescent="0.3">
      <c r="A41" s="15" t="s">
        <v>22</v>
      </c>
      <c r="B41" s="125" t="s">
        <v>47</v>
      </c>
      <c r="C41" s="126"/>
      <c r="D41" s="126"/>
      <c r="E41" s="126"/>
      <c r="F41" s="127"/>
      <c r="G41" s="9">
        <v>0</v>
      </c>
    </row>
    <row r="42" spans="1:7" x14ac:dyDescent="0.3">
      <c r="A42" s="15" t="s">
        <v>48</v>
      </c>
      <c r="B42" s="125" t="s">
        <v>49</v>
      </c>
      <c r="C42" s="126"/>
      <c r="D42" s="126"/>
      <c r="E42" s="126"/>
      <c r="F42" s="127"/>
      <c r="G42" s="9">
        <v>0</v>
      </c>
    </row>
    <row r="43" spans="1:7" x14ac:dyDescent="0.3">
      <c r="A43" s="15" t="s">
        <v>50</v>
      </c>
      <c r="B43" s="125" t="s">
        <v>51</v>
      </c>
      <c r="C43" s="126"/>
      <c r="D43" s="126"/>
      <c r="E43" s="126"/>
      <c r="F43" s="127"/>
      <c r="G43" s="9">
        <v>0</v>
      </c>
    </row>
    <row r="44" spans="1:7" x14ac:dyDescent="0.3">
      <c r="A44" s="22"/>
      <c r="B44" s="117" t="s">
        <v>52</v>
      </c>
      <c r="C44" s="117"/>
      <c r="D44" s="117"/>
      <c r="E44" s="117"/>
      <c r="F44" s="117"/>
      <c r="G44" s="23">
        <f>ROUND(SUM(G38:G43),2)</f>
        <v>1467.52</v>
      </c>
    </row>
    <row r="45" spans="1:7" x14ac:dyDescent="0.3">
      <c r="A45" s="75"/>
      <c r="B45" s="75"/>
      <c r="C45" s="75"/>
      <c r="D45" s="75"/>
      <c r="E45" s="75"/>
      <c r="F45" s="75"/>
      <c r="G45" s="12"/>
    </row>
    <row r="46" spans="1:7" x14ac:dyDescent="0.3">
      <c r="A46" s="116" t="s">
        <v>53</v>
      </c>
      <c r="B46" s="116"/>
      <c r="C46" s="116"/>
      <c r="D46" s="116"/>
      <c r="E46" s="116"/>
      <c r="F46" s="116"/>
      <c r="G46" s="116"/>
    </row>
    <row r="47" spans="1:7" x14ac:dyDescent="0.3">
      <c r="A47" s="136" t="s">
        <v>54</v>
      </c>
      <c r="B47" s="137"/>
      <c r="C47" s="137"/>
      <c r="D47" s="137"/>
      <c r="E47" s="137"/>
      <c r="F47" s="137"/>
      <c r="G47" s="138"/>
    </row>
    <row r="48" spans="1:7" x14ac:dyDescent="0.3">
      <c r="A48" s="24" t="s">
        <v>55</v>
      </c>
      <c r="B48" s="128" t="s">
        <v>56</v>
      </c>
      <c r="C48" s="129"/>
      <c r="D48" s="129"/>
      <c r="E48" s="130"/>
      <c r="F48" s="24" t="s">
        <v>57</v>
      </c>
      <c r="G48" s="25" t="s">
        <v>44</v>
      </c>
    </row>
    <row r="49" spans="1:7" x14ac:dyDescent="0.3">
      <c r="A49" s="15" t="s">
        <v>15</v>
      </c>
      <c r="B49" s="125" t="s">
        <v>58</v>
      </c>
      <c r="C49" s="126"/>
      <c r="D49" s="126"/>
      <c r="E49" s="127"/>
      <c r="F49" s="1">
        <f>1/12</f>
        <v>8.3333333333333329E-2</v>
      </c>
      <c r="G49" s="9">
        <f>ROUND(remuneracao*F49,2)</f>
        <v>122.29</v>
      </c>
    </row>
    <row r="50" spans="1:7" x14ac:dyDescent="0.3">
      <c r="A50" s="15" t="s">
        <v>17</v>
      </c>
      <c r="B50" s="125" t="s">
        <v>59</v>
      </c>
      <c r="C50" s="126"/>
      <c r="D50" s="126"/>
      <c r="E50" s="127"/>
      <c r="F50" s="1">
        <v>0.121</v>
      </c>
      <c r="G50" s="9">
        <f>ROUND(remuneracao*F50,2)</f>
        <v>177.57</v>
      </c>
    </row>
    <row r="51" spans="1:7" x14ac:dyDescent="0.3">
      <c r="A51" s="117" t="s">
        <v>60</v>
      </c>
      <c r="B51" s="117"/>
      <c r="C51" s="117"/>
      <c r="D51" s="117"/>
      <c r="E51" s="117"/>
      <c r="F51" s="118"/>
      <c r="G51" s="23">
        <f>ROUND(SUM(G49:G50),2)</f>
        <v>299.86</v>
      </c>
    </row>
    <row r="52" spans="1:7" x14ac:dyDescent="0.3">
      <c r="A52" s="26"/>
      <c r="B52" s="26"/>
      <c r="C52" s="26"/>
      <c r="D52" s="26"/>
      <c r="E52" s="26"/>
      <c r="F52" s="26"/>
      <c r="G52" s="27"/>
    </row>
    <row r="53" spans="1:7" x14ac:dyDescent="0.3">
      <c r="A53" s="136" t="s">
        <v>61</v>
      </c>
      <c r="B53" s="137"/>
      <c r="C53" s="137"/>
      <c r="D53" s="137"/>
      <c r="E53" s="137"/>
      <c r="F53" s="137"/>
      <c r="G53" s="138"/>
    </row>
    <row r="54" spans="1:7" x14ac:dyDescent="0.3">
      <c r="A54" s="24" t="s">
        <v>62</v>
      </c>
      <c r="B54" s="128" t="s">
        <v>63</v>
      </c>
      <c r="C54" s="129"/>
      <c r="D54" s="129"/>
      <c r="E54" s="130"/>
      <c r="F54" s="24" t="s">
        <v>57</v>
      </c>
      <c r="G54" s="25" t="s">
        <v>44</v>
      </c>
    </row>
    <row r="55" spans="1:7" x14ac:dyDescent="0.3">
      <c r="A55" s="15" t="s">
        <v>15</v>
      </c>
      <c r="B55" s="125" t="s">
        <v>225</v>
      </c>
      <c r="C55" s="126"/>
      <c r="D55" s="126"/>
      <c r="E55" s="127"/>
      <c r="F55" s="1">
        <v>0.2</v>
      </c>
      <c r="G55" s="9">
        <f>ROUND((remuneracao+G51)*F55,2)</f>
        <v>353.48</v>
      </c>
    </row>
    <row r="56" spans="1:7" x14ac:dyDescent="0.3">
      <c r="A56" s="15" t="s">
        <v>17</v>
      </c>
      <c r="B56" s="125" t="s">
        <v>226</v>
      </c>
      <c r="C56" s="126"/>
      <c r="D56" s="126"/>
      <c r="E56" s="127"/>
      <c r="F56" s="1">
        <v>2.5000000000000001E-2</v>
      </c>
      <c r="G56" s="9">
        <f>ROUND((remuneracao+G51)*F56,2)</f>
        <v>44.18</v>
      </c>
    </row>
    <row r="57" spans="1:7" x14ac:dyDescent="0.3">
      <c r="A57" s="15" t="s">
        <v>20</v>
      </c>
      <c r="B57" s="125" t="s">
        <v>227</v>
      </c>
      <c r="C57" s="126"/>
      <c r="D57" s="126"/>
      <c r="E57" s="127"/>
      <c r="F57" s="1">
        <v>2.3199999999999998E-2</v>
      </c>
      <c r="G57" s="9">
        <f>ROUND((remuneracao+G51)*F57,2)</f>
        <v>41</v>
      </c>
    </row>
    <row r="58" spans="1:7" x14ac:dyDescent="0.3">
      <c r="A58" s="15" t="s">
        <v>22</v>
      </c>
      <c r="B58" s="125" t="s">
        <v>228</v>
      </c>
      <c r="C58" s="126"/>
      <c r="D58" s="126"/>
      <c r="E58" s="127"/>
      <c r="F58" s="1">
        <v>1.4999999999999999E-2</v>
      </c>
      <c r="G58" s="9">
        <f>ROUND((remuneracao+G51)*F58,2)</f>
        <v>26.51</v>
      </c>
    </row>
    <row r="59" spans="1:7" x14ac:dyDescent="0.3">
      <c r="A59" s="15" t="s">
        <v>48</v>
      </c>
      <c r="B59" s="125" t="s">
        <v>229</v>
      </c>
      <c r="C59" s="126"/>
      <c r="D59" s="126"/>
      <c r="E59" s="127"/>
      <c r="F59" s="1">
        <v>0.01</v>
      </c>
      <c r="G59" s="9">
        <f>ROUND((remuneracao+G51)*F59,2)</f>
        <v>17.670000000000002</v>
      </c>
    </row>
    <row r="60" spans="1:7" x14ac:dyDescent="0.3">
      <c r="A60" s="15" t="s">
        <v>50</v>
      </c>
      <c r="B60" s="125" t="s">
        <v>230</v>
      </c>
      <c r="C60" s="126"/>
      <c r="D60" s="126"/>
      <c r="E60" s="127"/>
      <c r="F60" s="1">
        <v>6.0000000000000001E-3</v>
      </c>
      <c r="G60" s="9">
        <f>ROUND((remuneracao+G51)*F60,2)</f>
        <v>10.6</v>
      </c>
    </row>
    <row r="61" spans="1:7" x14ac:dyDescent="0.3">
      <c r="A61" s="15" t="s">
        <v>64</v>
      </c>
      <c r="B61" s="125" t="s">
        <v>231</v>
      </c>
      <c r="C61" s="126"/>
      <c r="D61" s="126"/>
      <c r="E61" s="127"/>
      <c r="F61" s="1">
        <v>2E-3</v>
      </c>
      <c r="G61" s="9">
        <f>ROUND((remuneracao+G51)*F61,2)</f>
        <v>3.53</v>
      </c>
    </row>
    <row r="62" spans="1:7" x14ac:dyDescent="0.3">
      <c r="A62" s="15" t="s">
        <v>65</v>
      </c>
      <c r="B62" s="125" t="s">
        <v>232</v>
      </c>
      <c r="C62" s="126"/>
      <c r="D62" s="126"/>
      <c r="E62" s="127"/>
      <c r="F62" s="1">
        <v>0.08</v>
      </c>
      <c r="G62" s="9">
        <f>ROUND((remuneracao+G51)*F62,2)</f>
        <v>141.38999999999999</v>
      </c>
    </row>
    <row r="63" spans="1:7" x14ac:dyDescent="0.3">
      <c r="A63" s="117" t="s">
        <v>60</v>
      </c>
      <c r="B63" s="117"/>
      <c r="C63" s="117"/>
      <c r="D63" s="117"/>
      <c r="E63" s="118"/>
      <c r="F63" s="28">
        <f>SUM(F55:F62)</f>
        <v>0.36120000000000002</v>
      </c>
      <c r="G63" s="23">
        <f>ROUND(SUM(G55:G62),2)</f>
        <v>638.36</v>
      </c>
    </row>
    <row r="64" spans="1:7" x14ac:dyDescent="0.3">
      <c r="A64" s="26"/>
      <c r="B64" s="26"/>
      <c r="C64" s="26"/>
      <c r="D64" s="26"/>
      <c r="E64" s="26"/>
      <c r="F64" s="26"/>
      <c r="G64" s="27"/>
    </row>
    <row r="65" spans="1:7" x14ac:dyDescent="0.3">
      <c r="A65" s="136" t="s">
        <v>66</v>
      </c>
      <c r="B65" s="137"/>
      <c r="C65" s="137"/>
      <c r="D65" s="137"/>
      <c r="E65" s="137"/>
      <c r="F65" s="137"/>
      <c r="G65" s="138"/>
    </row>
    <row r="66" spans="1:7" x14ac:dyDescent="0.3">
      <c r="A66" s="20" t="s">
        <v>67</v>
      </c>
      <c r="B66" s="128" t="s">
        <v>68</v>
      </c>
      <c r="C66" s="129"/>
      <c r="D66" s="129"/>
      <c r="E66" s="129"/>
      <c r="F66" s="130"/>
      <c r="G66" s="21" t="s">
        <v>44</v>
      </c>
    </row>
    <row r="67" spans="1:7" x14ac:dyDescent="0.3">
      <c r="A67" s="15" t="s">
        <v>15</v>
      </c>
      <c r="B67" s="125" t="s">
        <v>233</v>
      </c>
      <c r="C67" s="126"/>
      <c r="D67" s="126"/>
      <c r="E67" s="126"/>
      <c r="F67" s="127"/>
      <c r="G67" s="9">
        <f>4.4*2*22</f>
        <v>193.60000000000002</v>
      </c>
    </row>
    <row r="68" spans="1:7" x14ac:dyDescent="0.3">
      <c r="A68" s="15" t="s">
        <v>69</v>
      </c>
      <c r="B68" s="125" t="s">
        <v>234</v>
      </c>
      <c r="C68" s="126"/>
      <c r="D68" s="126"/>
      <c r="E68" s="126"/>
      <c r="F68" s="127"/>
      <c r="G68" s="9">
        <f>-G38*6%</f>
        <v>-73.375799999999998</v>
      </c>
    </row>
    <row r="69" spans="1:7" x14ac:dyDescent="0.3">
      <c r="A69" s="15" t="s">
        <v>17</v>
      </c>
      <c r="B69" s="125" t="s">
        <v>235</v>
      </c>
      <c r="C69" s="126"/>
      <c r="D69" s="126"/>
      <c r="E69" s="126"/>
      <c r="F69" s="127"/>
      <c r="G69" s="9">
        <f>11.4*22</f>
        <v>250.8</v>
      </c>
    </row>
    <row r="70" spans="1:7" x14ac:dyDescent="0.3">
      <c r="A70" s="15" t="s">
        <v>70</v>
      </c>
      <c r="B70" s="125" t="s">
        <v>236</v>
      </c>
      <c r="C70" s="126"/>
      <c r="D70" s="126"/>
      <c r="E70" s="126"/>
      <c r="F70" s="127"/>
      <c r="G70" s="9">
        <f>-(ROUND(G69*1%,2))</f>
        <v>-2.5099999999999998</v>
      </c>
    </row>
    <row r="71" spans="1:7" x14ac:dyDescent="0.3">
      <c r="A71" s="15" t="s">
        <v>20</v>
      </c>
      <c r="B71" s="125" t="s">
        <v>71</v>
      </c>
      <c r="C71" s="126"/>
      <c r="D71" s="126"/>
      <c r="E71" s="126"/>
      <c r="F71" s="127"/>
      <c r="G71" s="9">
        <v>11</v>
      </c>
    </row>
    <row r="72" spans="1:7" x14ac:dyDescent="0.3">
      <c r="A72" s="15" t="s">
        <v>22</v>
      </c>
      <c r="B72" s="125" t="s">
        <v>72</v>
      </c>
      <c r="C72" s="126"/>
      <c r="D72" s="126"/>
      <c r="E72" s="126"/>
      <c r="F72" s="127"/>
      <c r="G72" s="9">
        <v>3.71</v>
      </c>
    </row>
    <row r="73" spans="1:7" x14ac:dyDescent="0.3">
      <c r="A73" s="15" t="s">
        <v>48</v>
      </c>
      <c r="B73" s="125" t="s">
        <v>73</v>
      </c>
      <c r="C73" s="126"/>
      <c r="D73" s="126"/>
      <c r="E73" s="126"/>
      <c r="F73" s="127"/>
      <c r="G73" s="9">
        <f>remuneracao*0.05</f>
        <v>73.376000000000005</v>
      </c>
    </row>
    <row r="74" spans="1:7" x14ac:dyDescent="0.3">
      <c r="A74" s="117" t="s">
        <v>60</v>
      </c>
      <c r="B74" s="117"/>
      <c r="C74" s="117"/>
      <c r="D74" s="117"/>
      <c r="E74" s="117"/>
      <c r="F74" s="118"/>
      <c r="G74" s="23">
        <f>SUM(G67:G73)</f>
        <v>456.60020000000009</v>
      </c>
    </row>
    <row r="75" spans="1:7" x14ac:dyDescent="0.3">
      <c r="A75" s="140" t="s">
        <v>74</v>
      </c>
      <c r="B75" s="140"/>
      <c r="C75" s="140"/>
      <c r="D75" s="140"/>
      <c r="E75" s="140"/>
      <c r="F75" s="140"/>
      <c r="G75" s="140"/>
    </row>
    <row r="76" spans="1:7" x14ac:dyDescent="0.3">
      <c r="A76" s="135" t="s">
        <v>75</v>
      </c>
      <c r="B76" s="135"/>
      <c r="C76" s="135"/>
      <c r="D76" s="135"/>
      <c r="E76" s="135"/>
      <c r="F76" s="135"/>
      <c r="G76" s="135"/>
    </row>
    <row r="77" spans="1:7" x14ac:dyDescent="0.3">
      <c r="A77" s="75"/>
      <c r="B77" s="75"/>
      <c r="C77" s="75"/>
      <c r="D77" s="75"/>
      <c r="E77" s="75"/>
      <c r="F77" s="75"/>
      <c r="G77" s="12"/>
    </row>
    <row r="78" spans="1:7" x14ac:dyDescent="0.3">
      <c r="A78" s="116" t="s">
        <v>76</v>
      </c>
      <c r="B78" s="116"/>
      <c r="C78" s="116"/>
      <c r="D78" s="116"/>
      <c r="E78" s="116"/>
      <c r="F78" s="116"/>
      <c r="G78" s="116"/>
    </row>
    <row r="79" spans="1:7" x14ac:dyDescent="0.3">
      <c r="A79" s="24">
        <v>2</v>
      </c>
      <c r="B79" s="128" t="s">
        <v>77</v>
      </c>
      <c r="C79" s="129"/>
      <c r="D79" s="129"/>
      <c r="E79" s="130"/>
      <c r="F79" s="24" t="s">
        <v>57</v>
      </c>
      <c r="G79" s="25" t="s">
        <v>44</v>
      </c>
    </row>
    <row r="80" spans="1:7" x14ac:dyDescent="0.3">
      <c r="A80" s="15" t="s">
        <v>55</v>
      </c>
      <c r="B80" s="125" t="s">
        <v>56</v>
      </c>
      <c r="C80" s="126"/>
      <c r="D80" s="126"/>
      <c r="E80" s="127"/>
      <c r="F80" s="1">
        <f>F49+F50</f>
        <v>0.20433333333333331</v>
      </c>
      <c r="G80" s="29">
        <f>$G$51</f>
        <v>299.86</v>
      </c>
    </row>
    <row r="81" spans="1:7" x14ac:dyDescent="0.3">
      <c r="A81" s="15" t="s">
        <v>62</v>
      </c>
      <c r="B81" s="125" t="s">
        <v>63</v>
      </c>
      <c r="C81" s="126"/>
      <c r="D81" s="126"/>
      <c r="E81" s="127"/>
      <c r="F81" s="1">
        <f>encargos</f>
        <v>0.36120000000000002</v>
      </c>
      <c r="G81" s="29">
        <f>$G$63</f>
        <v>638.36</v>
      </c>
    </row>
    <row r="82" spans="1:7" x14ac:dyDescent="0.3">
      <c r="A82" s="15" t="s">
        <v>67</v>
      </c>
      <c r="B82" s="125" t="s">
        <v>68</v>
      </c>
      <c r="C82" s="126"/>
      <c r="D82" s="126"/>
      <c r="E82" s="127"/>
      <c r="F82" s="30" t="s">
        <v>12</v>
      </c>
      <c r="G82" s="9">
        <f>$G$74</f>
        <v>456.60020000000009</v>
      </c>
    </row>
    <row r="83" spans="1:7" x14ac:dyDescent="0.3">
      <c r="A83" s="117" t="s">
        <v>60</v>
      </c>
      <c r="B83" s="117"/>
      <c r="C83" s="117"/>
      <c r="D83" s="117"/>
      <c r="E83" s="117"/>
      <c r="F83" s="118"/>
      <c r="G83" s="23">
        <f>ROUND(SUM(G80:G82),2)</f>
        <v>1394.82</v>
      </c>
    </row>
    <row r="84" spans="1:7" x14ac:dyDescent="0.3">
      <c r="A84" s="75"/>
      <c r="B84" s="75"/>
      <c r="C84" s="75"/>
      <c r="D84" s="75"/>
      <c r="E84" s="75"/>
      <c r="F84" s="75"/>
      <c r="G84" s="12"/>
    </row>
    <row r="85" spans="1:7" x14ac:dyDescent="0.3">
      <c r="A85" s="116" t="s">
        <v>78</v>
      </c>
      <c r="B85" s="116"/>
      <c r="C85" s="116"/>
      <c r="D85" s="116"/>
      <c r="E85" s="116"/>
      <c r="F85" s="116"/>
      <c r="G85" s="116"/>
    </row>
    <row r="86" spans="1:7" x14ac:dyDescent="0.3">
      <c r="A86" s="24">
        <v>3</v>
      </c>
      <c r="B86" s="128" t="s">
        <v>79</v>
      </c>
      <c r="C86" s="129"/>
      <c r="D86" s="129"/>
      <c r="E86" s="130"/>
      <c r="F86" s="24" t="s">
        <v>57</v>
      </c>
      <c r="G86" s="25" t="s">
        <v>44</v>
      </c>
    </row>
    <row r="87" spans="1:7" x14ac:dyDescent="0.3">
      <c r="A87" s="15" t="s">
        <v>15</v>
      </c>
      <c r="B87" s="125" t="s">
        <v>80</v>
      </c>
      <c r="C87" s="126"/>
      <c r="D87" s="126"/>
      <c r="E87" s="127"/>
      <c r="F87" s="1">
        <f>(1/12*0.05)</f>
        <v>4.1666666666666666E-3</v>
      </c>
      <c r="G87" s="9">
        <f t="shared" ref="G87:G92" si="0">ROUND(remuneracao*F87,2)</f>
        <v>6.11</v>
      </c>
    </row>
    <row r="88" spans="1:7" x14ac:dyDescent="0.3">
      <c r="A88" s="15" t="s">
        <v>17</v>
      </c>
      <c r="B88" s="125" t="s">
        <v>81</v>
      </c>
      <c r="C88" s="126"/>
      <c r="D88" s="126"/>
      <c r="E88" s="127"/>
      <c r="F88" s="1">
        <f>F87*F62</f>
        <v>3.3333333333333332E-4</v>
      </c>
      <c r="G88" s="9">
        <f t="shared" si="0"/>
        <v>0.49</v>
      </c>
    </row>
    <row r="89" spans="1:7" x14ac:dyDescent="0.3">
      <c r="A89" s="15" t="s">
        <v>20</v>
      </c>
      <c r="B89" s="125" t="s">
        <v>82</v>
      </c>
      <c r="C89" s="126"/>
      <c r="D89" s="126"/>
      <c r="E89" s="127"/>
      <c r="F89" s="1">
        <v>0.02</v>
      </c>
      <c r="G89" s="9">
        <f t="shared" si="0"/>
        <v>29.35</v>
      </c>
    </row>
    <row r="90" spans="1:7" x14ac:dyDescent="0.3">
      <c r="A90" s="15" t="s">
        <v>22</v>
      </c>
      <c r="B90" s="125" t="s">
        <v>83</v>
      </c>
      <c r="C90" s="126"/>
      <c r="D90" s="126"/>
      <c r="E90" s="127"/>
      <c r="F90" s="1">
        <v>4.0000000000000002E-4</v>
      </c>
      <c r="G90" s="9">
        <f t="shared" si="0"/>
        <v>0.59</v>
      </c>
    </row>
    <row r="91" spans="1:7" x14ac:dyDescent="0.3">
      <c r="A91" s="15" t="s">
        <v>48</v>
      </c>
      <c r="B91" s="125" t="s">
        <v>84</v>
      </c>
      <c r="C91" s="126"/>
      <c r="D91" s="126"/>
      <c r="E91" s="127"/>
      <c r="F91" s="1">
        <f>F90*F81</f>
        <v>1.4448000000000003E-4</v>
      </c>
      <c r="G91" s="9">
        <f t="shared" si="0"/>
        <v>0.21</v>
      </c>
    </row>
    <row r="92" spans="1:7" x14ac:dyDescent="0.3">
      <c r="A92" s="15" t="s">
        <v>50</v>
      </c>
      <c r="B92" s="125" t="s">
        <v>85</v>
      </c>
      <c r="C92" s="126"/>
      <c r="D92" s="126"/>
      <c r="E92" s="127"/>
      <c r="F92" s="1">
        <v>0.02</v>
      </c>
      <c r="G92" s="9">
        <f t="shared" si="0"/>
        <v>29.35</v>
      </c>
    </row>
    <row r="93" spans="1:7" x14ac:dyDescent="0.3">
      <c r="A93" s="117" t="s">
        <v>60</v>
      </c>
      <c r="B93" s="117"/>
      <c r="C93" s="117"/>
      <c r="D93" s="117"/>
      <c r="E93" s="117"/>
      <c r="F93" s="118"/>
      <c r="G93" s="23">
        <f>ROUND(SUM(G87:G92),2)</f>
        <v>66.099999999999994</v>
      </c>
    </row>
    <row r="94" spans="1:7" x14ac:dyDescent="0.3">
      <c r="A94" s="75"/>
      <c r="B94" s="75"/>
      <c r="C94" s="75"/>
      <c r="D94" s="75"/>
      <c r="E94" s="75"/>
      <c r="F94" s="75"/>
      <c r="G94" s="12"/>
    </row>
    <row r="95" spans="1:7" x14ac:dyDescent="0.3">
      <c r="A95" s="139" t="s">
        <v>86</v>
      </c>
      <c r="B95" s="139"/>
      <c r="C95" s="139"/>
      <c r="D95" s="139"/>
      <c r="E95" s="139"/>
      <c r="F95" s="139"/>
      <c r="G95" s="139"/>
    </row>
    <row r="96" spans="1:7" x14ac:dyDescent="0.3">
      <c r="A96" s="136" t="s">
        <v>87</v>
      </c>
      <c r="B96" s="137"/>
      <c r="C96" s="137"/>
      <c r="D96" s="137"/>
      <c r="E96" s="137"/>
      <c r="F96" s="137"/>
      <c r="G96" s="138"/>
    </row>
    <row r="97" spans="1:7" x14ac:dyDescent="0.3">
      <c r="A97" s="24" t="s">
        <v>88</v>
      </c>
      <c r="B97" s="128" t="s">
        <v>89</v>
      </c>
      <c r="C97" s="129"/>
      <c r="D97" s="129"/>
      <c r="E97" s="130"/>
      <c r="F97" s="24" t="s">
        <v>57</v>
      </c>
      <c r="G97" s="25" t="s">
        <v>44</v>
      </c>
    </row>
    <row r="98" spans="1:7" x14ac:dyDescent="0.3">
      <c r="A98" s="15" t="s">
        <v>15</v>
      </c>
      <c r="B98" s="125" t="s">
        <v>90</v>
      </c>
      <c r="C98" s="126"/>
      <c r="D98" s="126"/>
      <c r="E98" s="127"/>
      <c r="F98" s="1">
        <v>9.2999999999999992E-3</v>
      </c>
      <c r="G98" s="9">
        <f t="shared" ref="G98:G103" si="1">ROUND(remuneracao*F98,2)</f>
        <v>13.65</v>
      </c>
    </row>
    <row r="99" spans="1:7" x14ac:dyDescent="0.3">
      <c r="A99" s="15" t="s">
        <v>17</v>
      </c>
      <c r="B99" s="125" t="s">
        <v>237</v>
      </c>
      <c r="C99" s="126"/>
      <c r="D99" s="126"/>
      <c r="E99" s="127"/>
      <c r="F99" s="1">
        <v>2.8E-3</v>
      </c>
      <c r="G99" s="9">
        <f t="shared" si="1"/>
        <v>4.1100000000000003</v>
      </c>
    </row>
    <row r="100" spans="1:7" x14ac:dyDescent="0.3">
      <c r="A100" s="15" t="s">
        <v>20</v>
      </c>
      <c r="B100" s="125" t="s">
        <v>91</v>
      </c>
      <c r="C100" s="126"/>
      <c r="D100" s="126"/>
      <c r="E100" s="127"/>
      <c r="F100" s="1">
        <v>2.1000000000000001E-4</v>
      </c>
      <c r="G100" s="9">
        <f t="shared" si="1"/>
        <v>0.31</v>
      </c>
    </row>
    <row r="101" spans="1:7" x14ac:dyDescent="0.3">
      <c r="A101" s="15" t="s">
        <v>22</v>
      </c>
      <c r="B101" s="125" t="s">
        <v>92</v>
      </c>
      <c r="C101" s="126"/>
      <c r="D101" s="126"/>
      <c r="E101" s="127"/>
      <c r="F101" s="1">
        <v>2.9999999999999997E-4</v>
      </c>
      <c r="G101" s="9">
        <f t="shared" si="1"/>
        <v>0.44</v>
      </c>
    </row>
    <row r="102" spans="1:7" x14ac:dyDescent="0.3">
      <c r="A102" s="15" t="s">
        <v>48</v>
      </c>
      <c r="B102" s="125" t="s">
        <v>93</v>
      </c>
      <c r="C102" s="126"/>
      <c r="D102" s="126"/>
      <c r="E102" s="127"/>
      <c r="F102" s="1">
        <f>(((4/12)*(1+1/3)/12)*2%)</f>
        <v>7.407407407407407E-4</v>
      </c>
      <c r="G102" s="9">
        <f t="shared" si="1"/>
        <v>1.0900000000000001</v>
      </c>
    </row>
    <row r="103" spans="1:7" x14ac:dyDescent="0.3">
      <c r="A103" s="15" t="s">
        <v>64</v>
      </c>
      <c r="B103" s="125" t="s">
        <v>51</v>
      </c>
      <c r="C103" s="126"/>
      <c r="D103" s="126"/>
      <c r="E103" s="127"/>
      <c r="F103" s="1">
        <v>0</v>
      </c>
      <c r="G103" s="9">
        <f t="shared" si="1"/>
        <v>0</v>
      </c>
    </row>
    <row r="104" spans="1:7" x14ac:dyDescent="0.3">
      <c r="A104" s="117" t="s">
        <v>60</v>
      </c>
      <c r="B104" s="117"/>
      <c r="C104" s="117"/>
      <c r="D104" s="117"/>
      <c r="E104" s="117"/>
      <c r="F104" s="118"/>
      <c r="G104" s="23">
        <f>ROUND(SUM(G98:G103),2)</f>
        <v>19.600000000000001</v>
      </c>
    </row>
    <row r="105" spans="1:7" x14ac:dyDescent="0.3">
      <c r="A105" s="135" t="s">
        <v>94</v>
      </c>
      <c r="B105" s="135"/>
      <c r="C105" s="135"/>
      <c r="D105" s="135"/>
      <c r="E105" s="135"/>
      <c r="F105" s="135"/>
      <c r="G105" s="135"/>
    </row>
    <row r="106" spans="1:7" x14ac:dyDescent="0.3">
      <c r="A106" s="75"/>
      <c r="B106" s="75"/>
      <c r="C106" s="75"/>
      <c r="D106" s="75"/>
      <c r="E106" s="75"/>
      <c r="F106" s="75"/>
      <c r="G106" s="12"/>
    </row>
    <row r="107" spans="1:7" x14ac:dyDescent="0.3">
      <c r="A107" s="136" t="s">
        <v>95</v>
      </c>
      <c r="B107" s="137"/>
      <c r="C107" s="137"/>
      <c r="D107" s="137"/>
      <c r="E107" s="137"/>
      <c r="F107" s="137"/>
      <c r="G107" s="138"/>
    </row>
    <row r="108" spans="1:7" x14ac:dyDescent="0.3">
      <c r="A108" s="24" t="s">
        <v>96</v>
      </c>
      <c r="B108" s="128" t="s">
        <v>97</v>
      </c>
      <c r="C108" s="129"/>
      <c r="D108" s="129"/>
      <c r="E108" s="130"/>
      <c r="F108" s="24" t="s">
        <v>57</v>
      </c>
      <c r="G108" s="25" t="s">
        <v>44</v>
      </c>
    </row>
    <row r="109" spans="1:7" x14ac:dyDescent="0.3">
      <c r="A109" s="15" t="s">
        <v>15</v>
      </c>
      <c r="B109" s="125" t="s">
        <v>98</v>
      </c>
      <c r="C109" s="126"/>
      <c r="D109" s="126"/>
      <c r="E109" s="127"/>
      <c r="F109" s="1">
        <v>0</v>
      </c>
      <c r="G109" s="9">
        <f>ROUND(remuneracao*F109,2)</f>
        <v>0</v>
      </c>
    </row>
    <row r="110" spans="1:7" x14ac:dyDescent="0.3">
      <c r="A110" s="117" t="s">
        <v>60</v>
      </c>
      <c r="B110" s="117"/>
      <c r="C110" s="117"/>
      <c r="D110" s="117"/>
      <c r="E110" s="117"/>
      <c r="F110" s="118"/>
      <c r="G110" s="23">
        <f>ROUND(SUM(G109:G109),2)</f>
        <v>0</v>
      </c>
    </row>
    <row r="111" spans="1:7" x14ac:dyDescent="0.3">
      <c r="A111" s="135" t="s">
        <v>99</v>
      </c>
      <c r="B111" s="135"/>
      <c r="C111" s="135"/>
      <c r="D111" s="135"/>
      <c r="E111" s="135"/>
      <c r="F111" s="135"/>
      <c r="G111" s="135"/>
    </row>
    <row r="112" spans="1:7" x14ac:dyDescent="0.3">
      <c r="A112" s="75"/>
      <c r="B112" s="75"/>
      <c r="C112" s="75"/>
      <c r="D112" s="75"/>
      <c r="E112" s="75"/>
      <c r="F112" s="75"/>
      <c r="G112" s="12"/>
    </row>
    <row r="113" spans="1:7" x14ac:dyDescent="0.3">
      <c r="A113" s="116" t="s">
        <v>100</v>
      </c>
      <c r="B113" s="116"/>
      <c r="C113" s="116"/>
      <c r="D113" s="116"/>
      <c r="E113" s="116"/>
      <c r="F113" s="116"/>
      <c r="G113" s="116"/>
    </row>
    <row r="114" spans="1:7" x14ac:dyDescent="0.3">
      <c r="A114" s="24">
        <v>4</v>
      </c>
      <c r="B114" s="128" t="s">
        <v>77</v>
      </c>
      <c r="C114" s="129"/>
      <c r="D114" s="129"/>
      <c r="E114" s="130"/>
      <c r="F114" s="24" t="s">
        <v>57</v>
      </c>
      <c r="G114" s="25" t="s">
        <v>44</v>
      </c>
    </row>
    <row r="115" spans="1:7" x14ac:dyDescent="0.3">
      <c r="A115" s="15" t="s">
        <v>88</v>
      </c>
      <c r="B115" s="125" t="s">
        <v>101</v>
      </c>
      <c r="C115" s="126"/>
      <c r="D115" s="126"/>
      <c r="E115" s="127"/>
      <c r="F115" s="10" t="s">
        <v>12</v>
      </c>
      <c r="G115" s="23">
        <f>$G$104</f>
        <v>19.600000000000001</v>
      </c>
    </row>
    <row r="116" spans="1:7" x14ac:dyDescent="0.3">
      <c r="A116" s="15" t="s">
        <v>96</v>
      </c>
      <c r="B116" s="125" t="s">
        <v>102</v>
      </c>
      <c r="C116" s="126"/>
      <c r="D116" s="126"/>
      <c r="E116" s="127"/>
      <c r="F116" s="10" t="s">
        <v>12</v>
      </c>
      <c r="G116" s="23">
        <f>$G$110</f>
        <v>0</v>
      </c>
    </row>
    <row r="117" spans="1:7" x14ac:dyDescent="0.3">
      <c r="A117" s="117" t="s">
        <v>60</v>
      </c>
      <c r="B117" s="117"/>
      <c r="C117" s="117"/>
      <c r="D117" s="117"/>
      <c r="E117" s="117"/>
      <c r="F117" s="118"/>
      <c r="G117" s="23">
        <f>ROUND(SUM(G115:G116),2)</f>
        <v>19.600000000000001</v>
      </c>
    </row>
    <row r="118" spans="1:7" x14ac:dyDescent="0.3">
      <c r="A118" s="26"/>
      <c r="B118" s="26"/>
      <c r="C118" s="26"/>
      <c r="D118" s="26"/>
      <c r="E118" s="26"/>
      <c r="F118" s="26"/>
      <c r="G118" s="27"/>
    </row>
    <row r="119" spans="1:7" x14ac:dyDescent="0.3">
      <c r="A119" s="116" t="s">
        <v>103</v>
      </c>
      <c r="B119" s="116"/>
      <c r="C119" s="116"/>
      <c r="D119" s="116"/>
      <c r="E119" s="116"/>
      <c r="F119" s="116"/>
      <c r="G119" s="116"/>
    </row>
    <row r="120" spans="1:7" x14ac:dyDescent="0.3">
      <c r="A120" s="24">
        <v>5</v>
      </c>
      <c r="B120" s="128" t="s">
        <v>104</v>
      </c>
      <c r="C120" s="129"/>
      <c r="D120" s="129"/>
      <c r="E120" s="129"/>
      <c r="F120" s="130"/>
      <c r="G120" s="25" t="s">
        <v>44</v>
      </c>
    </row>
    <row r="121" spans="1:7" x14ac:dyDescent="0.3">
      <c r="A121" s="15" t="s">
        <v>15</v>
      </c>
      <c r="B121" s="119" t="s">
        <v>238</v>
      </c>
      <c r="C121" s="120"/>
      <c r="D121" s="120"/>
      <c r="E121" s="120"/>
      <c r="F121" s="121"/>
      <c r="G121" s="9">
        <v>5</v>
      </c>
    </row>
    <row r="122" spans="1:7" x14ac:dyDescent="0.3">
      <c r="A122" s="15" t="s">
        <v>17</v>
      </c>
      <c r="B122" s="119" t="s">
        <v>239</v>
      </c>
      <c r="C122" s="120"/>
      <c r="D122" s="120"/>
      <c r="E122" s="120"/>
      <c r="F122" s="121"/>
      <c r="G122" s="9">
        <v>100</v>
      </c>
    </row>
    <row r="123" spans="1:7" x14ac:dyDescent="0.3">
      <c r="A123" s="15" t="s">
        <v>20</v>
      </c>
      <c r="B123" s="119" t="s">
        <v>240</v>
      </c>
      <c r="C123" s="120"/>
      <c r="D123" s="120"/>
      <c r="E123" s="120"/>
      <c r="F123" s="121"/>
      <c r="G123" s="9">
        <v>0</v>
      </c>
    </row>
    <row r="124" spans="1:7" x14ac:dyDescent="0.3">
      <c r="A124" s="15" t="s">
        <v>48</v>
      </c>
      <c r="B124" s="119" t="s">
        <v>51</v>
      </c>
      <c r="C124" s="120"/>
      <c r="D124" s="120"/>
      <c r="E124" s="120"/>
      <c r="F124" s="121"/>
      <c r="G124" s="9">
        <v>0</v>
      </c>
    </row>
    <row r="125" spans="1:7" x14ac:dyDescent="0.3">
      <c r="A125" s="75"/>
      <c r="B125" s="117" t="s">
        <v>105</v>
      </c>
      <c r="C125" s="117"/>
      <c r="D125" s="117"/>
      <c r="E125" s="117"/>
      <c r="F125" s="117"/>
      <c r="G125" s="23">
        <f>ROUND(SUM(G121:G124),2)</f>
        <v>105</v>
      </c>
    </row>
    <row r="126" spans="1:7" x14ac:dyDescent="0.3">
      <c r="A126" s="134" t="s">
        <v>106</v>
      </c>
      <c r="B126" s="134"/>
      <c r="C126" s="134"/>
      <c r="D126" s="134"/>
      <c r="E126" s="134"/>
      <c r="F126" s="134"/>
      <c r="G126" s="134"/>
    </row>
    <row r="127" spans="1:7" x14ac:dyDescent="0.3">
      <c r="A127" s="75"/>
      <c r="B127" s="75"/>
      <c r="C127" s="75"/>
      <c r="D127" s="75"/>
      <c r="E127" s="75"/>
      <c r="F127" s="75"/>
      <c r="G127" s="12"/>
    </row>
    <row r="128" spans="1:7" x14ac:dyDescent="0.3">
      <c r="A128" s="116" t="s">
        <v>107</v>
      </c>
      <c r="B128" s="116"/>
      <c r="C128" s="116"/>
      <c r="D128" s="116"/>
      <c r="E128" s="116"/>
      <c r="F128" s="116"/>
      <c r="G128" s="116"/>
    </row>
    <row r="129" spans="1:7" x14ac:dyDescent="0.3">
      <c r="A129" s="20">
        <v>6</v>
      </c>
      <c r="B129" s="128" t="s">
        <v>108</v>
      </c>
      <c r="C129" s="129"/>
      <c r="D129" s="129"/>
      <c r="E129" s="130"/>
      <c r="F129" s="20" t="s">
        <v>57</v>
      </c>
      <c r="G129" s="31" t="s">
        <v>44</v>
      </c>
    </row>
    <row r="130" spans="1:7" x14ac:dyDescent="0.3">
      <c r="A130" s="32" t="s">
        <v>15</v>
      </c>
      <c r="B130" s="131" t="s">
        <v>241</v>
      </c>
      <c r="C130" s="132"/>
      <c r="D130" s="132"/>
      <c r="E130" s="133"/>
      <c r="F130" s="10">
        <v>7.6499999999999999E-2</v>
      </c>
      <c r="G130" s="33">
        <f>ROUND(G148*F130,2)</f>
        <v>233.56</v>
      </c>
    </row>
    <row r="131" spans="1:7" x14ac:dyDescent="0.3">
      <c r="A131" s="32" t="s">
        <v>17</v>
      </c>
      <c r="B131" s="131" t="s">
        <v>242</v>
      </c>
      <c r="C131" s="132"/>
      <c r="D131" s="132"/>
      <c r="E131" s="133"/>
      <c r="F131" s="10">
        <v>7.5999999999999998E-2</v>
      </c>
      <c r="G131" s="33">
        <f>ROUND((G148+G130)*F131,2)</f>
        <v>249.78</v>
      </c>
    </row>
    <row r="132" spans="1:7" x14ac:dyDescent="0.3">
      <c r="A132" s="32" t="s">
        <v>20</v>
      </c>
      <c r="B132" s="131" t="s">
        <v>109</v>
      </c>
      <c r="C132" s="132"/>
      <c r="D132" s="132"/>
      <c r="E132" s="133"/>
      <c r="F132" s="10">
        <f>SUM(F133:F136)</f>
        <v>0.1004</v>
      </c>
      <c r="G132" s="33">
        <f>ROUND(SUM(G133:G136),2)</f>
        <v>394.68</v>
      </c>
    </row>
    <row r="133" spans="1:7" x14ac:dyDescent="0.3">
      <c r="A133" s="15" t="s">
        <v>110</v>
      </c>
      <c r="B133" s="125" t="s">
        <v>292</v>
      </c>
      <c r="C133" s="126"/>
      <c r="D133" s="126"/>
      <c r="E133" s="127"/>
      <c r="F133" s="1">
        <v>8.0399999999999999E-2</v>
      </c>
      <c r="G133" s="9">
        <f>ROUND(valor_posto*F133,2)</f>
        <v>316.06</v>
      </c>
    </row>
    <row r="134" spans="1:7" x14ac:dyDescent="0.3">
      <c r="A134" s="15" t="s">
        <v>111</v>
      </c>
      <c r="B134" s="125" t="s">
        <v>112</v>
      </c>
      <c r="C134" s="126"/>
      <c r="D134" s="126"/>
      <c r="E134" s="127"/>
      <c r="F134" s="1">
        <v>0</v>
      </c>
      <c r="G134" s="9">
        <f>ROUND(valor_posto*F134,2)</f>
        <v>0</v>
      </c>
    </row>
    <row r="135" spans="1:7" x14ac:dyDescent="0.3">
      <c r="A135" s="15" t="s">
        <v>113</v>
      </c>
      <c r="B135" s="125" t="s">
        <v>243</v>
      </c>
      <c r="C135" s="126"/>
      <c r="D135" s="126"/>
      <c r="E135" s="127"/>
      <c r="F135" s="1">
        <v>0.02</v>
      </c>
      <c r="G135" s="9">
        <f>ROUND(valor_posto*F135,2)</f>
        <v>78.62</v>
      </c>
    </row>
    <row r="136" spans="1:7" x14ac:dyDescent="0.3">
      <c r="A136" s="15" t="s">
        <v>114</v>
      </c>
      <c r="B136" s="125" t="s">
        <v>115</v>
      </c>
      <c r="C136" s="126"/>
      <c r="D136" s="126"/>
      <c r="E136" s="127"/>
      <c r="F136" s="1">
        <v>0</v>
      </c>
      <c r="G136" s="9">
        <f>ROUND(valor_posto*F136,2)</f>
        <v>0</v>
      </c>
    </row>
    <row r="137" spans="1:7" x14ac:dyDescent="0.3">
      <c r="A137" s="117" t="s">
        <v>116</v>
      </c>
      <c r="B137" s="117"/>
      <c r="C137" s="117"/>
      <c r="D137" s="117"/>
      <c r="E137" s="118"/>
      <c r="F137" s="10">
        <f>SUM(F130:F132)</f>
        <v>0.25290000000000001</v>
      </c>
      <c r="G137" s="23">
        <f>G132+G131+G130</f>
        <v>878.02</v>
      </c>
    </row>
    <row r="138" spans="1:7" x14ac:dyDescent="0.3">
      <c r="A138" s="75" t="s">
        <v>117</v>
      </c>
      <c r="B138" s="75"/>
      <c r="C138" s="75"/>
      <c r="D138" s="75"/>
      <c r="E138" s="75"/>
      <c r="F138" s="75"/>
      <c r="G138" s="12"/>
    </row>
    <row r="139" spans="1:7" x14ac:dyDescent="0.3">
      <c r="A139" s="75" t="s">
        <v>118</v>
      </c>
      <c r="B139" s="75"/>
      <c r="C139" s="75"/>
      <c r="D139" s="75"/>
      <c r="E139" s="75"/>
      <c r="F139" s="75"/>
      <c r="G139" s="12"/>
    </row>
    <row r="140" spans="1:7" x14ac:dyDescent="0.3">
      <c r="A140" s="75"/>
      <c r="B140" s="75"/>
      <c r="C140" s="75"/>
      <c r="D140" s="75"/>
      <c r="E140" s="75"/>
      <c r="F140" s="75"/>
      <c r="G140" s="12"/>
    </row>
    <row r="141" spans="1:7" x14ac:dyDescent="0.3">
      <c r="A141" s="116" t="s">
        <v>119</v>
      </c>
      <c r="B141" s="116"/>
      <c r="C141" s="116"/>
      <c r="D141" s="116"/>
      <c r="E141" s="116"/>
      <c r="F141" s="116"/>
      <c r="G141" s="116"/>
    </row>
    <row r="142" spans="1:7" x14ac:dyDescent="0.3">
      <c r="A142" s="20"/>
      <c r="B142" s="128" t="s">
        <v>120</v>
      </c>
      <c r="C142" s="129"/>
      <c r="D142" s="129"/>
      <c r="E142" s="129"/>
      <c r="F142" s="130"/>
      <c r="G142" s="31" t="s">
        <v>44</v>
      </c>
    </row>
    <row r="143" spans="1:7" x14ac:dyDescent="0.3">
      <c r="A143" s="15" t="s">
        <v>15</v>
      </c>
      <c r="B143" s="119" t="s">
        <v>121</v>
      </c>
      <c r="C143" s="120"/>
      <c r="D143" s="120"/>
      <c r="E143" s="120"/>
      <c r="F143" s="121"/>
      <c r="G143" s="9">
        <f>remuneracao</f>
        <v>1467.52</v>
      </c>
    </row>
    <row r="144" spans="1:7" x14ac:dyDescent="0.3">
      <c r="A144" s="15" t="s">
        <v>17</v>
      </c>
      <c r="B144" s="119" t="s">
        <v>122</v>
      </c>
      <c r="C144" s="120"/>
      <c r="D144" s="120"/>
      <c r="E144" s="120"/>
      <c r="F144" s="121"/>
      <c r="G144" s="9">
        <f>G83</f>
        <v>1394.82</v>
      </c>
    </row>
    <row r="145" spans="1:7" x14ac:dyDescent="0.3">
      <c r="A145" s="15" t="s">
        <v>20</v>
      </c>
      <c r="B145" s="119" t="s">
        <v>123</v>
      </c>
      <c r="C145" s="120"/>
      <c r="D145" s="120"/>
      <c r="E145" s="120"/>
      <c r="F145" s="121"/>
      <c r="G145" s="9">
        <f>G93</f>
        <v>66.099999999999994</v>
      </c>
    </row>
    <row r="146" spans="1:7" x14ac:dyDescent="0.3">
      <c r="A146" s="15" t="s">
        <v>22</v>
      </c>
      <c r="B146" s="119" t="s">
        <v>124</v>
      </c>
      <c r="C146" s="120"/>
      <c r="D146" s="120"/>
      <c r="E146" s="120"/>
      <c r="F146" s="121"/>
      <c r="G146" s="9">
        <f>G117</f>
        <v>19.600000000000001</v>
      </c>
    </row>
    <row r="147" spans="1:7" x14ac:dyDescent="0.3">
      <c r="A147" s="15" t="s">
        <v>48</v>
      </c>
      <c r="B147" s="119" t="s">
        <v>125</v>
      </c>
      <c r="C147" s="120"/>
      <c r="D147" s="120"/>
      <c r="E147" s="120"/>
      <c r="F147" s="121"/>
      <c r="G147" s="9">
        <f>G125</f>
        <v>105</v>
      </c>
    </row>
    <row r="148" spans="1:7" x14ac:dyDescent="0.3">
      <c r="A148" s="122" t="s">
        <v>126</v>
      </c>
      <c r="B148" s="123"/>
      <c r="C148" s="123"/>
      <c r="D148" s="123"/>
      <c r="E148" s="123"/>
      <c r="F148" s="124"/>
      <c r="G148" s="33">
        <f>SUM(G143:G147)</f>
        <v>3053.04</v>
      </c>
    </row>
    <row r="149" spans="1:7" x14ac:dyDescent="0.3">
      <c r="A149" s="15" t="s">
        <v>50</v>
      </c>
      <c r="B149" s="119" t="s">
        <v>127</v>
      </c>
      <c r="C149" s="120"/>
      <c r="D149" s="120"/>
      <c r="E149" s="120"/>
      <c r="F149" s="121"/>
      <c r="G149" s="9">
        <f>G137</f>
        <v>878.02</v>
      </c>
    </row>
    <row r="150" spans="1:7" x14ac:dyDescent="0.3">
      <c r="A150" s="22"/>
      <c r="B150" s="117" t="s">
        <v>128</v>
      </c>
      <c r="C150" s="117"/>
      <c r="D150" s="117"/>
      <c r="E150" s="117"/>
      <c r="F150" s="118"/>
      <c r="G150" s="23">
        <f>(G148+G130+G131)/(1-F132)</f>
        <v>3931.0582481102715</v>
      </c>
    </row>
    <row r="151" spans="1:7" x14ac:dyDescent="0.3">
      <c r="A151" s="75"/>
      <c r="B151" s="75"/>
      <c r="C151" s="75"/>
      <c r="D151" s="75"/>
      <c r="E151" s="75"/>
      <c r="F151" s="75"/>
      <c r="G151" s="12"/>
    </row>
    <row r="152" spans="1:7" x14ac:dyDescent="0.3">
      <c r="A152" s="116" t="s">
        <v>129</v>
      </c>
      <c r="B152" s="116"/>
      <c r="C152" s="116"/>
      <c r="D152" s="116"/>
      <c r="E152" s="116"/>
      <c r="F152" s="116"/>
      <c r="G152" s="116"/>
    </row>
    <row r="153" spans="1:7" ht="69" x14ac:dyDescent="0.3">
      <c r="A153" s="34"/>
      <c r="B153" s="34" t="s">
        <v>130</v>
      </c>
      <c r="C153" s="34" t="s">
        <v>131</v>
      </c>
      <c r="D153" s="34" t="s">
        <v>132</v>
      </c>
      <c r="E153" s="34" t="s">
        <v>133</v>
      </c>
      <c r="F153" s="34" t="s">
        <v>134</v>
      </c>
      <c r="G153" s="31" t="s">
        <v>135</v>
      </c>
    </row>
    <row r="154" spans="1:7" x14ac:dyDescent="0.3">
      <c r="A154" s="35">
        <v>1</v>
      </c>
      <c r="B154" s="35" t="str">
        <f>E26</f>
        <v>Serviço de limpeza</v>
      </c>
      <c r="C154" s="36">
        <f>G150</f>
        <v>3931.0582481102715</v>
      </c>
      <c r="D154" s="37">
        <v>1</v>
      </c>
      <c r="E154" s="36">
        <f>C154*D154</f>
        <v>3931.0582481102715</v>
      </c>
      <c r="F154" s="37">
        <v>1</v>
      </c>
      <c r="G154" s="9">
        <f>E154*F154</f>
        <v>3931.0582481102715</v>
      </c>
    </row>
    <row r="155" spans="1:7" x14ac:dyDescent="0.3">
      <c r="A155" s="75"/>
      <c r="B155" s="117" t="s">
        <v>136</v>
      </c>
      <c r="C155" s="117"/>
      <c r="D155" s="117"/>
      <c r="E155" s="117"/>
      <c r="F155" s="118"/>
      <c r="G155" s="23">
        <f>SUM(G154)</f>
        <v>3931.0582481102715</v>
      </c>
    </row>
  </sheetData>
  <mergeCells count="138">
    <mergeCell ref="A1:G1"/>
    <mergeCell ref="A14:G14"/>
    <mergeCell ref="B16:E16"/>
    <mergeCell ref="F16:G16"/>
    <mergeCell ref="B17:E17"/>
    <mergeCell ref="F17:G17"/>
    <mergeCell ref="B18:E18"/>
    <mergeCell ref="F18:G18"/>
    <mergeCell ref="A8:G8"/>
    <mergeCell ref="A9:E9"/>
    <mergeCell ref="C10:E10"/>
    <mergeCell ref="C11:E11"/>
    <mergeCell ref="A12:G12"/>
    <mergeCell ref="B15:E15"/>
    <mergeCell ref="F15:G15"/>
    <mergeCell ref="B27:D27"/>
    <mergeCell ref="E27:G27"/>
    <mergeCell ref="B28:D28"/>
    <mergeCell ref="E28:G28"/>
    <mergeCell ref="B29:D29"/>
    <mergeCell ref="E29:G29"/>
    <mergeCell ref="A21:C21"/>
    <mergeCell ref="E21:G21"/>
    <mergeCell ref="A22:C22"/>
    <mergeCell ref="E22:G22"/>
    <mergeCell ref="A24:G24"/>
    <mergeCell ref="B26:D26"/>
    <mergeCell ref="E26:G26"/>
    <mergeCell ref="A36:G36"/>
    <mergeCell ref="B37:F37"/>
    <mergeCell ref="B38:F38"/>
    <mergeCell ref="B39:F39"/>
    <mergeCell ref="B40:F40"/>
    <mergeCell ref="B41:F41"/>
    <mergeCell ref="B30:D30"/>
    <mergeCell ref="E30:G30"/>
    <mergeCell ref="B31:D31"/>
    <mergeCell ref="E31:G31"/>
    <mergeCell ref="B32:D32"/>
    <mergeCell ref="E32:G32"/>
    <mergeCell ref="B49:E49"/>
    <mergeCell ref="B50:E50"/>
    <mergeCell ref="A51:F51"/>
    <mergeCell ref="A53:G53"/>
    <mergeCell ref="B54:E54"/>
    <mergeCell ref="B55:E55"/>
    <mergeCell ref="B42:F42"/>
    <mergeCell ref="B43:F43"/>
    <mergeCell ref="B44:F44"/>
    <mergeCell ref="A46:G46"/>
    <mergeCell ref="A47:G47"/>
    <mergeCell ref="B48:E48"/>
    <mergeCell ref="B62:E62"/>
    <mergeCell ref="A63:E63"/>
    <mergeCell ref="A65:G65"/>
    <mergeCell ref="B66:F66"/>
    <mergeCell ref="B67:F67"/>
    <mergeCell ref="B68:F68"/>
    <mergeCell ref="B56:E56"/>
    <mergeCell ref="B57:E57"/>
    <mergeCell ref="B58:E58"/>
    <mergeCell ref="B59:E59"/>
    <mergeCell ref="B60:E60"/>
    <mergeCell ref="B61:E61"/>
    <mergeCell ref="A75:G75"/>
    <mergeCell ref="A76:G76"/>
    <mergeCell ref="A78:G78"/>
    <mergeCell ref="B79:E79"/>
    <mergeCell ref="B80:E80"/>
    <mergeCell ref="B81:E81"/>
    <mergeCell ref="B69:F69"/>
    <mergeCell ref="B70:F70"/>
    <mergeCell ref="B71:F71"/>
    <mergeCell ref="B72:F72"/>
    <mergeCell ref="B73:F73"/>
    <mergeCell ref="A74:F74"/>
    <mergeCell ref="B89:E89"/>
    <mergeCell ref="B90:E90"/>
    <mergeCell ref="B91:E91"/>
    <mergeCell ref="B92:E92"/>
    <mergeCell ref="A93:F93"/>
    <mergeCell ref="A95:G95"/>
    <mergeCell ref="B82:E82"/>
    <mergeCell ref="A83:F83"/>
    <mergeCell ref="A85:G85"/>
    <mergeCell ref="B86:E86"/>
    <mergeCell ref="B87:E87"/>
    <mergeCell ref="B88:E88"/>
    <mergeCell ref="B102:E102"/>
    <mergeCell ref="B103:E103"/>
    <mergeCell ref="A104:F104"/>
    <mergeCell ref="A105:G105"/>
    <mergeCell ref="A107:G107"/>
    <mergeCell ref="B108:E108"/>
    <mergeCell ref="A96:G96"/>
    <mergeCell ref="B97:E97"/>
    <mergeCell ref="B98:E98"/>
    <mergeCell ref="B99:E99"/>
    <mergeCell ref="B100:E100"/>
    <mergeCell ref="B101:E101"/>
    <mergeCell ref="B116:E116"/>
    <mergeCell ref="A117:F117"/>
    <mergeCell ref="A119:G119"/>
    <mergeCell ref="B120:F120"/>
    <mergeCell ref="B121:F121"/>
    <mergeCell ref="B122:F122"/>
    <mergeCell ref="B109:E109"/>
    <mergeCell ref="A110:F110"/>
    <mergeCell ref="A111:G111"/>
    <mergeCell ref="A113:G113"/>
    <mergeCell ref="B114:E114"/>
    <mergeCell ref="B115:E115"/>
    <mergeCell ref="B130:E130"/>
    <mergeCell ref="B131:E131"/>
    <mergeCell ref="B132:E132"/>
    <mergeCell ref="B133:E133"/>
    <mergeCell ref="B134:E134"/>
    <mergeCell ref="B135:E135"/>
    <mergeCell ref="B123:F123"/>
    <mergeCell ref="B124:F124"/>
    <mergeCell ref="B125:F125"/>
    <mergeCell ref="A126:G126"/>
    <mergeCell ref="A128:G128"/>
    <mergeCell ref="B129:E129"/>
    <mergeCell ref="A152:G152"/>
    <mergeCell ref="B155:F155"/>
    <mergeCell ref="B145:F145"/>
    <mergeCell ref="B146:F146"/>
    <mergeCell ref="B147:F147"/>
    <mergeCell ref="A148:F148"/>
    <mergeCell ref="B149:F149"/>
    <mergeCell ref="B150:F150"/>
    <mergeCell ref="B136:E136"/>
    <mergeCell ref="A137:E137"/>
    <mergeCell ref="A141:G141"/>
    <mergeCell ref="B142:F142"/>
    <mergeCell ref="B143:F143"/>
    <mergeCell ref="B144:F144"/>
  </mergeCells>
  <pageMargins left="0.511811024" right="0.511811024" top="0.78740157499999996" bottom="0.78740157499999996" header="0.31496062000000002" footer="0.31496062000000002"/>
  <pageSetup paperSize="9" scale="98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/>
  </sheetPr>
  <dimension ref="A1:G155"/>
  <sheetViews>
    <sheetView topLeftCell="A118" workbookViewId="0">
      <selection activeCell="F132" sqref="F132"/>
    </sheetView>
  </sheetViews>
  <sheetFormatPr defaultRowHeight="14.4" x14ac:dyDescent="0.3"/>
  <cols>
    <col min="1" max="2" width="8.88671875" style="11"/>
    <col min="3" max="3" width="14" style="11" customWidth="1"/>
    <col min="4" max="6" width="8.88671875" style="11"/>
    <col min="7" max="7" width="12.88671875" style="11" customWidth="1"/>
    <col min="8" max="16384" width="8.88671875" style="11"/>
  </cols>
  <sheetData>
    <row r="1" spans="1:7" ht="33.6" customHeight="1" x14ac:dyDescent="0.3">
      <c r="A1" s="161"/>
      <c r="B1" s="161"/>
      <c r="C1" s="161"/>
      <c r="D1" s="161"/>
      <c r="E1" s="161"/>
      <c r="F1" s="161"/>
      <c r="G1" s="161"/>
    </row>
    <row r="2" spans="1:7" x14ac:dyDescent="0.3">
      <c r="A2" s="75"/>
      <c r="B2" s="75"/>
      <c r="C2" s="75"/>
      <c r="D2" s="75"/>
      <c r="E2" s="75"/>
      <c r="F2" s="75"/>
      <c r="G2" s="12"/>
    </row>
    <row r="3" spans="1:7" x14ac:dyDescent="0.3">
      <c r="A3" s="75" t="s">
        <v>219</v>
      </c>
      <c r="B3" s="75"/>
      <c r="C3" s="75"/>
      <c r="D3" s="75"/>
      <c r="E3" s="75"/>
      <c r="F3" s="75"/>
      <c r="G3" s="12"/>
    </row>
    <row r="4" spans="1:7" x14ac:dyDescent="0.3">
      <c r="A4" s="75" t="s">
        <v>220</v>
      </c>
      <c r="B4" s="75"/>
      <c r="C4" s="75"/>
      <c r="D4" s="75"/>
      <c r="E4" s="75"/>
      <c r="F4" s="75"/>
      <c r="G4" s="12"/>
    </row>
    <row r="5" spans="1:7" x14ac:dyDescent="0.3">
      <c r="A5" s="75" t="s">
        <v>221</v>
      </c>
      <c r="B5" s="75"/>
      <c r="C5" s="75"/>
      <c r="D5" s="75"/>
      <c r="E5" s="75"/>
      <c r="F5" s="75"/>
      <c r="G5" s="12"/>
    </row>
    <row r="6" spans="1:7" x14ac:dyDescent="0.3">
      <c r="A6" s="75" t="s">
        <v>138</v>
      </c>
      <c r="B6" s="75"/>
      <c r="C6" s="77" t="s">
        <v>139</v>
      </c>
      <c r="D6" s="77"/>
      <c r="E6" s="77"/>
      <c r="F6" s="77"/>
      <c r="G6" s="12"/>
    </row>
    <row r="7" spans="1:7" x14ac:dyDescent="0.3">
      <c r="A7" s="75"/>
      <c r="B7" s="75"/>
      <c r="C7" s="75"/>
      <c r="D7" s="75"/>
      <c r="E7" s="75"/>
      <c r="F7" s="75"/>
      <c r="G7" s="12"/>
    </row>
    <row r="8" spans="1:7" x14ac:dyDescent="0.3">
      <c r="A8" s="139" t="s">
        <v>10</v>
      </c>
      <c r="B8" s="139"/>
      <c r="C8" s="139"/>
      <c r="D8" s="139"/>
      <c r="E8" s="139"/>
      <c r="F8" s="139"/>
      <c r="G8" s="139"/>
    </row>
    <row r="9" spans="1:7" x14ac:dyDescent="0.3">
      <c r="A9" s="165" t="s">
        <v>11</v>
      </c>
      <c r="B9" s="165"/>
      <c r="C9" s="165"/>
      <c r="D9" s="165"/>
      <c r="E9" s="165"/>
      <c r="F9" s="13"/>
      <c r="G9" s="14"/>
    </row>
    <row r="10" spans="1:7" x14ac:dyDescent="0.3">
      <c r="A10" s="15" t="s">
        <v>12</v>
      </c>
      <c r="B10" s="16"/>
      <c r="C10" s="166" t="s">
        <v>143</v>
      </c>
      <c r="D10" s="167"/>
      <c r="E10" s="168"/>
      <c r="F10" s="75"/>
      <c r="G10" s="12"/>
    </row>
    <row r="11" spans="1:7" x14ac:dyDescent="0.3">
      <c r="A11" s="15" t="s">
        <v>12</v>
      </c>
      <c r="B11" s="16" t="s">
        <v>13</v>
      </c>
      <c r="C11" s="151" t="s">
        <v>222</v>
      </c>
      <c r="D11" s="152"/>
      <c r="E11" s="153"/>
      <c r="F11" s="75"/>
      <c r="G11" s="12"/>
    </row>
    <row r="12" spans="1:7" x14ac:dyDescent="0.3">
      <c r="A12" s="169" t="s">
        <v>223</v>
      </c>
      <c r="B12" s="169"/>
      <c r="C12" s="169"/>
      <c r="D12" s="169"/>
      <c r="E12" s="169"/>
      <c r="F12" s="169"/>
      <c r="G12" s="169"/>
    </row>
    <row r="13" spans="1:7" x14ac:dyDescent="0.3">
      <c r="A13" s="13"/>
      <c r="B13" s="13"/>
      <c r="C13" s="13"/>
      <c r="D13" s="13"/>
      <c r="E13" s="13"/>
      <c r="F13" s="13"/>
      <c r="G13" s="14"/>
    </row>
    <row r="14" spans="1:7" x14ac:dyDescent="0.3">
      <c r="A14" s="162" t="s">
        <v>14</v>
      </c>
      <c r="B14" s="162"/>
      <c r="C14" s="162"/>
      <c r="D14" s="162"/>
      <c r="E14" s="162"/>
      <c r="F14" s="162"/>
      <c r="G14" s="162"/>
    </row>
    <row r="15" spans="1:7" x14ac:dyDescent="0.3">
      <c r="A15" s="15" t="s">
        <v>15</v>
      </c>
      <c r="B15" s="170" t="s">
        <v>16</v>
      </c>
      <c r="C15" s="171"/>
      <c r="D15" s="171"/>
      <c r="E15" s="172"/>
      <c r="F15" s="144">
        <v>44587</v>
      </c>
      <c r="G15" s="143"/>
    </row>
    <row r="16" spans="1:7" x14ac:dyDescent="0.3">
      <c r="A16" s="15" t="s">
        <v>17</v>
      </c>
      <c r="B16" s="125" t="s">
        <v>18</v>
      </c>
      <c r="C16" s="126"/>
      <c r="D16" s="126"/>
      <c r="E16" s="127"/>
      <c r="F16" s="141" t="s">
        <v>140</v>
      </c>
      <c r="G16" s="143"/>
    </row>
    <row r="17" spans="1:7" x14ac:dyDescent="0.3">
      <c r="A17" s="15" t="s">
        <v>20</v>
      </c>
      <c r="B17" s="125" t="s">
        <v>21</v>
      </c>
      <c r="C17" s="126"/>
      <c r="D17" s="126"/>
      <c r="E17" s="127"/>
      <c r="F17" s="163">
        <v>2021</v>
      </c>
      <c r="G17" s="164"/>
    </row>
    <row r="18" spans="1:7" x14ac:dyDescent="0.3">
      <c r="A18" s="15" t="s">
        <v>22</v>
      </c>
      <c r="B18" s="125" t="s">
        <v>23</v>
      </c>
      <c r="C18" s="126"/>
      <c r="D18" s="126"/>
      <c r="E18" s="127"/>
      <c r="F18" s="163">
        <v>12</v>
      </c>
      <c r="G18" s="164"/>
    </row>
    <row r="19" spans="1:7" x14ac:dyDescent="0.3">
      <c r="A19" s="13"/>
      <c r="B19" s="13"/>
      <c r="C19" s="13"/>
      <c r="D19" s="13"/>
      <c r="E19" s="13"/>
      <c r="F19" s="13"/>
      <c r="G19" s="14"/>
    </row>
    <row r="20" spans="1:7" x14ac:dyDescent="0.3">
      <c r="A20" s="13" t="s">
        <v>24</v>
      </c>
      <c r="B20" s="13"/>
      <c r="C20" s="13"/>
      <c r="D20" s="13"/>
      <c r="E20" s="13"/>
      <c r="F20" s="13"/>
      <c r="G20" s="14"/>
    </row>
    <row r="21" spans="1:7" ht="21.75" customHeight="1" x14ac:dyDescent="0.3">
      <c r="A21" s="128" t="s">
        <v>25</v>
      </c>
      <c r="B21" s="129"/>
      <c r="C21" s="130"/>
      <c r="D21" s="74" t="s">
        <v>26</v>
      </c>
      <c r="E21" s="150" t="s">
        <v>27</v>
      </c>
      <c r="F21" s="150"/>
      <c r="G21" s="150"/>
    </row>
    <row r="22" spans="1:7" x14ac:dyDescent="0.3">
      <c r="A22" s="151" t="s">
        <v>28</v>
      </c>
      <c r="B22" s="152"/>
      <c r="C22" s="153"/>
      <c r="D22" s="76" t="s">
        <v>29</v>
      </c>
      <c r="E22" s="154">
        <v>1</v>
      </c>
      <c r="F22" s="154"/>
      <c r="G22" s="154"/>
    </row>
    <row r="23" spans="1:7" x14ac:dyDescent="0.3">
      <c r="A23" s="13"/>
      <c r="B23" s="13"/>
      <c r="C23" s="13"/>
      <c r="D23" s="13"/>
      <c r="E23" s="13"/>
      <c r="F23" s="13"/>
      <c r="G23" s="14"/>
    </row>
    <row r="24" spans="1:7" x14ac:dyDescent="0.3">
      <c r="A24" s="139" t="s">
        <v>30</v>
      </c>
      <c r="B24" s="139"/>
      <c r="C24" s="139"/>
      <c r="D24" s="139"/>
      <c r="E24" s="139"/>
      <c r="F24" s="139"/>
      <c r="G24" s="139"/>
    </row>
    <row r="25" spans="1:7" x14ac:dyDescent="0.3">
      <c r="A25" s="17" t="s">
        <v>31</v>
      </c>
      <c r="B25" s="17"/>
      <c r="C25" s="17"/>
      <c r="D25" s="17"/>
      <c r="E25" s="17"/>
      <c r="F25" s="17"/>
      <c r="G25" s="18"/>
    </row>
    <row r="26" spans="1:7" x14ac:dyDescent="0.3">
      <c r="A26" s="19">
        <v>1</v>
      </c>
      <c r="B26" s="155" t="s">
        <v>32</v>
      </c>
      <c r="C26" s="156"/>
      <c r="D26" s="157"/>
      <c r="E26" s="158" t="str">
        <f>A22</f>
        <v>Serviço de limpeza</v>
      </c>
      <c r="F26" s="159"/>
      <c r="G26" s="160"/>
    </row>
    <row r="27" spans="1:7" x14ac:dyDescent="0.3">
      <c r="A27" s="15">
        <v>2</v>
      </c>
      <c r="B27" s="125" t="s">
        <v>33</v>
      </c>
      <c r="C27" s="126"/>
      <c r="D27" s="127"/>
      <c r="E27" s="141" t="s">
        <v>34</v>
      </c>
      <c r="F27" s="142"/>
      <c r="G27" s="143"/>
    </row>
    <row r="28" spans="1:7" x14ac:dyDescent="0.3">
      <c r="A28" s="15">
        <v>3</v>
      </c>
      <c r="B28" s="125" t="s">
        <v>35</v>
      </c>
      <c r="C28" s="126"/>
      <c r="D28" s="127"/>
      <c r="E28" s="147">
        <v>0</v>
      </c>
      <c r="F28" s="148"/>
      <c r="G28" s="149"/>
    </row>
    <row r="29" spans="1:7" x14ac:dyDescent="0.3">
      <c r="A29" s="15">
        <v>4</v>
      </c>
      <c r="B29" s="125" t="s">
        <v>36</v>
      </c>
      <c r="C29" s="126"/>
      <c r="D29" s="127"/>
      <c r="E29" s="147">
        <v>1222.93</v>
      </c>
      <c r="F29" s="148"/>
      <c r="G29" s="149"/>
    </row>
    <row r="30" spans="1:7" x14ac:dyDescent="0.3">
      <c r="A30" s="15">
        <v>5</v>
      </c>
      <c r="B30" s="125" t="s">
        <v>37</v>
      </c>
      <c r="C30" s="126"/>
      <c r="D30" s="127"/>
      <c r="E30" s="141">
        <v>22</v>
      </c>
      <c r="F30" s="142"/>
      <c r="G30" s="143"/>
    </row>
    <row r="31" spans="1:7" x14ac:dyDescent="0.3">
      <c r="A31" s="15">
        <v>6</v>
      </c>
      <c r="B31" s="125" t="s">
        <v>38</v>
      </c>
      <c r="C31" s="126"/>
      <c r="D31" s="127"/>
      <c r="E31" s="141">
        <v>0</v>
      </c>
      <c r="F31" s="142"/>
      <c r="G31" s="143"/>
    </row>
    <row r="32" spans="1:7" x14ac:dyDescent="0.3">
      <c r="A32" s="15">
        <v>7</v>
      </c>
      <c r="B32" s="125" t="s">
        <v>39</v>
      </c>
      <c r="C32" s="126"/>
      <c r="D32" s="127"/>
      <c r="E32" s="144">
        <v>43831</v>
      </c>
      <c r="F32" s="145"/>
      <c r="G32" s="146"/>
    </row>
    <row r="33" spans="1:7" x14ac:dyDescent="0.3">
      <c r="A33" s="13" t="s">
        <v>40</v>
      </c>
      <c r="B33" s="13"/>
      <c r="C33" s="13"/>
      <c r="D33" s="13"/>
      <c r="E33" s="13"/>
      <c r="F33" s="13"/>
      <c r="G33" s="12"/>
    </row>
    <row r="34" spans="1:7" x14ac:dyDescent="0.3">
      <c r="A34" s="13" t="s">
        <v>41</v>
      </c>
      <c r="B34" s="13"/>
      <c r="C34" s="13"/>
      <c r="D34" s="13"/>
      <c r="E34" s="13"/>
      <c r="F34" s="13"/>
      <c r="G34" s="12"/>
    </row>
    <row r="35" spans="1:7" x14ac:dyDescent="0.3">
      <c r="A35" s="13"/>
      <c r="B35" s="13"/>
      <c r="C35" s="13"/>
      <c r="D35" s="13"/>
      <c r="E35" s="13"/>
      <c r="F35" s="13"/>
      <c r="G35" s="12"/>
    </row>
    <row r="36" spans="1:7" x14ac:dyDescent="0.3">
      <c r="A36" s="139" t="s">
        <v>42</v>
      </c>
      <c r="B36" s="139"/>
      <c r="C36" s="139"/>
      <c r="D36" s="139"/>
      <c r="E36" s="139"/>
      <c r="F36" s="139"/>
      <c r="G36" s="139"/>
    </row>
    <row r="37" spans="1:7" x14ac:dyDescent="0.3">
      <c r="A37" s="20">
        <v>1</v>
      </c>
      <c r="B37" s="128" t="s">
        <v>43</v>
      </c>
      <c r="C37" s="129"/>
      <c r="D37" s="129"/>
      <c r="E37" s="129"/>
      <c r="F37" s="130"/>
      <c r="G37" s="21" t="s">
        <v>44</v>
      </c>
    </row>
    <row r="38" spans="1:7" x14ac:dyDescent="0.3">
      <c r="A38" s="15" t="s">
        <v>15</v>
      </c>
      <c r="B38" s="125" t="s">
        <v>224</v>
      </c>
      <c r="C38" s="126"/>
      <c r="D38" s="126"/>
      <c r="E38" s="126"/>
      <c r="F38" s="127"/>
      <c r="G38" s="9">
        <f>(E29*220)/220</f>
        <v>1222.93</v>
      </c>
    </row>
    <row r="39" spans="1:7" x14ac:dyDescent="0.3">
      <c r="A39" s="15" t="s">
        <v>17</v>
      </c>
      <c r="B39" s="125" t="s">
        <v>45</v>
      </c>
      <c r="C39" s="126"/>
      <c r="D39" s="126"/>
      <c r="E39" s="126"/>
      <c r="F39" s="127"/>
      <c r="G39" s="9">
        <v>0</v>
      </c>
    </row>
    <row r="40" spans="1:7" x14ac:dyDescent="0.3">
      <c r="A40" s="15" t="s">
        <v>20</v>
      </c>
      <c r="B40" s="125" t="s">
        <v>46</v>
      </c>
      <c r="C40" s="126"/>
      <c r="D40" s="126"/>
      <c r="E40" s="126"/>
      <c r="F40" s="127"/>
      <c r="G40" s="9">
        <f>G38*0.2</f>
        <v>244.58600000000001</v>
      </c>
    </row>
    <row r="41" spans="1:7" x14ac:dyDescent="0.3">
      <c r="A41" s="15" t="s">
        <v>22</v>
      </c>
      <c r="B41" s="125" t="s">
        <v>47</v>
      </c>
      <c r="C41" s="126"/>
      <c r="D41" s="126"/>
      <c r="E41" s="126"/>
      <c r="F41" s="127"/>
      <c r="G41" s="9">
        <v>0</v>
      </c>
    </row>
    <row r="42" spans="1:7" x14ac:dyDescent="0.3">
      <c r="A42" s="15" t="s">
        <v>48</v>
      </c>
      <c r="B42" s="125" t="s">
        <v>49</v>
      </c>
      <c r="C42" s="126"/>
      <c r="D42" s="126"/>
      <c r="E42" s="126"/>
      <c r="F42" s="127"/>
      <c r="G42" s="9">
        <v>0</v>
      </c>
    </row>
    <row r="43" spans="1:7" x14ac:dyDescent="0.3">
      <c r="A43" s="15" t="s">
        <v>50</v>
      </c>
      <c r="B43" s="125" t="s">
        <v>51</v>
      </c>
      <c r="C43" s="126"/>
      <c r="D43" s="126"/>
      <c r="E43" s="126"/>
      <c r="F43" s="127"/>
      <c r="G43" s="9">
        <v>0</v>
      </c>
    </row>
    <row r="44" spans="1:7" x14ac:dyDescent="0.3">
      <c r="A44" s="22"/>
      <c r="B44" s="117" t="s">
        <v>52</v>
      </c>
      <c r="C44" s="117"/>
      <c r="D44" s="117"/>
      <c r="E44" s="117"/>
      <c r="F44" s="117"/>
      <c r="G44" s="23">
        <f>ROUND(SUM(G38:G43),2)</f>
        <v>1467.52</v>
      </c>
    </row>
    <row r="45" spans="1:7" x14ac:dyDescent="0.3">
      <c r="A45" s="75"/>
      <c r="B45" s="75"/>
      <c r="C45" s="75"/>
      <c r="D45" s="75"/>
      <c r="E45" s="75"/>
      <c r="F45" s="75"/>
      <c r="G45" s="12"/>
    </row>
    <row r="46" spans="1:7" x14ac:dyDescent="0.3">
      <c r="A46" s="116" t="s">
        <v>53</v>
      </c>
      <c r="B46" s="116"/>
      <c r="C46" s="116"/>
      <c r="D46" s="116"/>
      <c r="E46" s="116"/>
      <c r="F46" s="116"/>
      <c r="G46" s="116"/>
    </row>
    <row r="47" spans="1:7" x14ac:dyDescent="0.3">
      <c r="A47" s="136" t="s">
        <v>54</v>
      </c>
      <c r="B47" s="137"/>
      <c r="C47" s="137"/>
      <c r="D47" s="137"/>
      <c r="E47" s="137"/>
      <c r="F47" s="137"/>
      <c r="G47" s="138"/>
    </row>
    <row r="48" spans="1:7" x14ac:dyDescent="0.3">
      <c r="A48" s="24" t="s">
        <v>55</v>
      </c>
      <c r="B48" s="128" t="s">
        <v>56</v>
      </c>
      <c r="C48" s="129"/>
      <c r="D48" s="129"/>
      <c r="E48" s="130"/>
      <c r="F48" s="24" t="s">
        <v>57</v>
      </c>
      <c r="G48" s="25" t="s">
        <v>44</v>
      </c>
    </row>
    <row r="49" spans="1:7" x14ac:dyDescent="0.3">
      <c r="A49" s="15" t="s">
        <v>15</v>
      </c>
      <c r="B49" s="125" t="s">
        <v>58</v>
      </c>
      <c r="C49" s="126"/>
      <c r="D49" s="126"/>
      <c r="E49" s="127"/>
      <c r="F49" s="1">
        <f>1/12</f>
        <v>8.3333333333333329E-2</v>
      </c>
      <c r="G49" s="9">
        <f>ROUND(remuneracao*F49,2)</f>
        <v>122.29</v>
      </c>
    </row>
    <row r="50" spans="1:7" x14ac:dyDescent="0.3">
      <c r="A50" s="15" t="s">
        <v>17</v>
      </c>
      <c r="B50" s="125" t="s">
        <v>59</v>
      </c>
      <c r="C50" s="126"/>
      <c r="D50" s="126"/>
      <c r="E50" s="127"/>
      <c r="F50" s="1">
        <v>0.121</v>
      </c>
      <c r="G50" s="9">
        <f>ROUND(remuneracao*F50,2)</f>
        <v>177.57</v>
      </c>
    </row>
    <row r="51" spans="1:7" x14ac:dyDescent="0.3">
      <c r="A51" s="117" t="s">
        <v>60</v>
      </c>
      <c r="B51" s="117"/>
      <c r="C51" s="117"/>
      <c r="D51" s="117"/>
      <c r="E51" s="117"/>
      <c r="F51" s="118"/>
      <c r="G51" s="23">
        <f>ROUND(SUM(G49:G50),2)</f>
        <v>299.86</v>
      </c>
    </row>
    <row r="52" spans="1:7" x14ac:dyDescent="0.3">
      <c r="A52" s="26"/>
      <c r="B52" s="26"/>
      <c r="C52" s="26"/>
      <c r="D52" s="26"/>
      <c r="E52" s="26"/>
      <c r="F52" s="26"/>
      <c r="G52" s="27"/>
    </row>
    <row r="53" spans="1:7" x14ac:dyDescent="0.3">
      <c r="A53" s="136" t="s">
        <v>61</v>
      </c>
      <c r="B53" s="137"/>
      <c r="C53" s="137"/>
      <c r="D53" s="137"/>
      <c r="E53" s="137"/>
      <c r="F53" s="137"/>
      <c r="G53" s="138"/>
    </row>
    <row r="54" spans="1:7" x14ac:dyDescent="0.3">
      <c r="A54" s="24" t="s">
        <v>62</v>
      </c>
      <c r="B54" s="128" t="s">
        <v>63</v>
      </c>
      <c r="C54" s="129"/>
      <c r="D54" s="129"/>
      <c r="E54" s="130"/>
      <c r="F54" s="24" t="s">
        <v>57</v>
      </c>
      <c r="G54" s="25" t="s">
        <v>44</v>
      </c>
    </row>
    <row r="55" spans="1:7" x14ac:dyDescent="0.3">
      <c r="A55" s="15" t="s">
        <v>15</v>
      </c>
      <c r="B55" s="125" t="s">
        <v>225</v>
      </c>
      <c r="C55" s="126"/>
      <c r="D55" s="126"/>
      <c r="E55" s="127"/>
      <c r="F55" s="1">
        <v>0.2</v>
      </c>
      <c r="G55" s="9">
        <f>ROUND((remuneracao+G51)*F55,2)</f>
        <v>353.48</v>
      </c>
    </row>
    <row r="56" spans="1:7" x14ac:dyDescent="0.3">
      <c r="A56" s="15" t="s">
        <v>17</v>
      </c>
      <c r="B56" s="125" t="s">
        <v>226</v>
      </c>
      <c r="C56" s="126"/>
      <c r="D56" s="126"/>
      <c r="E56" s="127"/>
      <c r="F56" s="1">
        <v>2.5000000000000001E-2</v>
      </c>
      <c r="G56" s="9">
        <f>ROUND((remuneracao+G51)*F56,2)</f>
        <v>44.18</v>
      </c>
    </row>
    <row r="57" spans="1:7" x14ac:dyDescent="0.3">
      <c r="A57" s="15" t="s">
        <v>20</v>
      </c>
      <c r="B57" s="125" t="s">
        <v>227</v>
      </c>
      <c r="C57" s="126"/>
      <c r="D57" s="126"/>
      <c r="E57" s="127"/>
      <c r="F57" s="1">
        <v>2.3199999999999998E-2</v>
      </c>
      <c r="G57" s="9">
        <f>ROUND((remuneracao+G51)*F57,2)</f>
        <v>41</v>
      </c>
    </row>
    <row r="58" spans="1:7" x14ac:dyDescent="0.3">
      <c r="A58" s="15" t="s">
        <v>22</v>
      </c>
      <c r="B58" s="125" t="s">
        <v>228</v>
      </c>
      <c r="C58" s="126"/>
      <c r="D58" s="126"/>
      <c r="E58" s="127"/>
      <c r="F58" s="1">
        <v>1.4999999999999999E-2</v>
      </c>
      <c r="G58" s="9">
        <f>ROUND((remuneracao+G51)*F58,2)</f>
        <v>26.51</v>
      </c>
    </row>
    <row r="59" spans="1:7" x14ac:dyDescent="0.3">
      <c r="A59" s="15" t="s">
        <v>48</v>
      </c>
      <c r="B59" s="125" t="s">
        <v>229</v>
      </c>
      <c r="C59" s="126"/>
      <c r="D59" s="126"/>
      <c r="E59" s="127"/>
      <c r="F59" s="1">
        <v>0.01</v>
      </c>
      <c r="G59" s="9">
        <f>ROUND((remuneracao+G51)*F59,2)</f>
        <v>17.670000000000002</v>
      </c>
    </row>
    <row r="60" spans="1:7" x14ac:dyDescent="0.3">
      <c r="A60" s="15" t="s">
        <v>50</v>
      </c>
      <c r="B60" s="125" t="s">
        <v>230</v>
      </c>
      <c r="C60" s="126"/>
      <c r="D60" s="126"/>
      <c r="E60" s="127"/>
      <c r="F60" s="1">
        <v>6.0000000000000001E-3</v>
      </c>
      <c r="G60" s="9">
        <f>ROUND((remuneracao+G51)*F60,2)</f>
        <v>10.6</v>
      </c>
    </row>
    <row r="61" spans="1:7" x14ac:dyDescent="0.3">
      <c r="A61" s="15" t="s">
        <v>64</v>
      </c>
      <c r="B61" s="125" t="s">
        <v>231</v>
      </c>
      <c r="C61" s="126"/>
      <c r="D61" s="126"/>
      <c r="E61" s="127"/>
      <c r="F61" s="1">
        <v>2E-3</v>
      </c>
      <c r="G61" s="9">
        <f>ROUND((remuneracao+G51)*F61,2)</f>
        <v>3.53</v>
      </c>
    </row>
    <row r="62" spans="1:7" x14ac:dyDescent="0.3">
      <c r="A62" s="15" t="s">
        <v>65</v>
      </c>
      <c r="B62" s="125" t="s">
        <v>232</v>
      </c>
      <c r="C62" s="126"/>
      <c r="D62" s="126"/>
      <c r="E62" s="127"/>
      <c r="F62" s="1">
        <v>0.08</v>
      </c>
      <c r="G62" s="9">
        <f>ROUND((remuneracao+G51)*F62,2)</f>
        <v>141.38999999999999</v>
      </c>
    </row>
    <row r="63" spans="1:7" x14ac:dyDescent="0.3">
      <c r="A63" s="117" t="s">
        <v>60</v>
      </c>
      <c r="B63" s="117"/>
      <c r="C63" s="117"/>
      <c r="D63" s="117"/>
      <c r="E63" s="118"/>
      <c r="F63" s="28">
        <f>SUM(F55:F62)</f>
        <v>0.36120000000000002</v>
      </c>
      <c r="G63" s="23">
        <f>ROUND(SUM(G55:G62),2)</f>
        <v>638.36</v>
      </c>
    </row>
    <row r="64" spans="1:7" x14ac:dyDescent="0.3">
      <c r="A64" s="26"/>
      <c r="B64" s="26"/>
      <c r="C64" s="26"/>
      <c r="D64" s="26"/>
      <c r="E64" s="26"/>
      <c r="F64" s="26"/>
      <c r="G64" s="27"/>
    </row>
    <row r="65" spans="1:7" x14ac:dyDescent="0.3">
      <c r="A65" s="136" t="s">
        <v>66</v>
      </c>
      <c r="B65" s="137"/>
      <c r="C65" s="137"/>
      <c r="D65" s="137"/>
      <c r="E65" s="137"/>
      <c r="F65" s="137"/>
      <c r="G65" s="138"/>
    </row>
    <row r="66" spans="1:7" x14ac:dyDescent="0.3">
      <c r="A66" s="20" t="s">
        <v>67</v>
      </c>
      <c r="B66" s="128" t="s">
        <v>68</v>
      </c>
      <c r="C66" s="129"/>
      <c r="D66" s="129"/>
      <c r="E66" s="129"/>
      <c r="F66" s="130"/>
      <c r="G66" s="21" t="s">
        <v>44</v>
      </c>
    </row>
    <row r="67" spans="1:7" x14ac:dyDescent="0.3">
      <c r="A67" s="15" t="s">
        <v>15</v>
      </c>
      <c r="B67" s="125" t="s">
        <v>233</v>
      </c>
      <c r="C67" s="126"/>
      <c r="D67" s="126"/>
      <c r="E67" s="126"/>
      <c r="F67" s="127"/>
      <c r="G67" s="9">
        <f>3*2*22</f>
        <v>132</v>
      </c>
    </row>
    <row r="68" spans="1:7" x14ac:dyDescent="0.3">
      <c r="A68" s="15" t="s">
        <v>69</v>
      </c>
      <c r="B68" s="125" t="s">
        <v>234</v>
      </c>
      <c r="C68" s="126"/>
      <c r="D68" s="126"/>
      <c r="E68" s="126"/>
      <c r="F68" s="127"/>
      <c r="G68" s="9">
        <f>-G38*6%</f>
        <v>-73.375799999999998</v>
      </c>
    </row>
    <row r="69" spans="1:7" x14ac:dyDescent="0.3">
      <c r="A69" s="15" t="s">
        <v>17</v>
      </c>
      <c r="B69" s="125" t="s">
        <v>235</v>
      </c>
      <c r="C69" s="126"/>
      <c r="D69" s="126"/>
      <c r="E69" s="126"/>
      <c r="F69" s="127"/>
      <c r="G69" s="9">
        <f>11.4*22</f>
        <v>250.8</v>
      </c>
    </row>
    <row r="70" spans="1:7" x14ac:dyDescent="0.3">
      <c r="A70" s="15" t="s">
        <v>70</v>
      </c>
      <c r="B70" s="125" t="s">
        <v>236</v>
      </c>
      <c r="C70" s="126"/>
      <c r="D70" s="126"/>
      <c r="E70" s="126"/>
      <c r="F70" s="127"/>
      <c r="G70" s="9">
        <f>-(ROUND(G69*1%,2))</f>
        <v>-2.5099999999999998</v>
      </c>
    </row>
    <row r="71" spans="1:7" x14ac:dyDescent="0.3">
      <c r="A71" s="15" t="s">
        <v>20</v>
      </c>
      <c r="B71" s="125" t="s">
        <v>71</v>
      </c>
      <c r="C71" s="126"/>
      <c r="D71" s="126"/>
      <c r="E71" s="126"/>
      <c r="F71" s="127"/>
      <c r="G71" s="9">
        <v>11</v>
      </c>
    </row>
    <row r="72" spans="1:7" x14ac:dyDescent="0.3">
      <c r="A72" s="15" t="s">
        <v>22</v>
      </c>
      <c r="B72" s="125" t="s">
        <v>72</v>
      </c>
      <c r="C72" s="126"/>
      <c r="D72" s="126"/>
      <c r="E72" s="126"/>
      <c r="F72" s="127"/>
      <c r="G72" s="9">
        <v>3.71</v>
      </c>
    </row>
    <row r="73" spans="1:7" x14ac:dyDescent="0.3">
      <c r="A73" s="15" t="s">
        <v>48</v>
      </c>
      <c r="B73" s="125" t="s">
        <v>73</v>
      </c>
      <c r="C73" s="126"/>
      <c r="D73" s="126"/>
      <c r="E73" s="126"/>
      <c r="F73" s="127"/>
      <c r="G73" s="9">
        <f>remuneracao*0.05</f>
        <v>73.376000000000005</v>
      </c>
    </row>
    <row r="74" spans="1:7" x14ac:dyDescent="0.3">
      <c r="A74" s="117" t="s">
        <v>60</v>
      </c>
      <c r="B74" s="117"/>
      <c r="C74" s="117"/>
      <c r="D74" s="117"/>
      <c r="E74" s="117"/>
      <c r="F74" s="118"/>
      <c r="G74" s="23">
        <f>SUM(G67:G73)</f>
        <v>395.00020000000006</v>
      </c>
    </row>
    <row r="75" spans="1:7" x14ac:dyDescent="0.3">
      <c r="A75" s="140" t="s">
        <v>74</v>
      </c>
      <c r="B75" s="140"/>
      <c r="C75" s="140"/>
      <c r="D75" s="140"/>
      <c r="E75" s="140"/>
      <c r="F75" s="140"/>
      <c r="G75" s="140"/>
    </row>
    <row r="76" spans="1:7" x14ac:dyDescent="0.3">
      <c r="A76" s="135" t="s">
        <v>75</v>
      </c>
      <c r="B76" s="135"/>
      <c r="C76" s="135"/>
      <c r="D76" s="135"/>
      <c r="E76" s="135"/>
      <c r="F76" s="135"/>
      <c r="G76" s="135"/>
    </row>
    <row r="77" spans="1:7" x14ac:dyDescent="0.3">
      <c r="A77" s="75"/>
      <c r="B77" s="75"/>
      <c r="C77" s="75"/>
      <c r="D77" s="75"/>
      <c r="E77" s="75"/>
      <c r="F77" s="75"/>
      <c r="G77" s="12"/>
    </row>
    <row r="78" spans="1:7" x14ac:dyDescent="0.3">
      <c r="A78" s="116" t="s">
        <v>76</v>
      </c>
      <c r="B78" s="116"/>
      <c r="C78" s="116"/>
      <c r="D78" s="116"/>
      <c r="E78" s="116"/>
      <c r="F78" s="116"/>
      <c r="G78" s="116"/>
    </row>
    <row r="79" spans="1:7" x14ac:dyDescent="0.3">
      <c r="A79" s="24">
        <v>2</v>
      </c>
      <c r="B79" s="128" t="s">
        <v>77</v>
      </c>
      <c r="C79" s="129"/>
      <c r="D79" s="129"/>
      <c r="E79" s="130"/>
      <c r="F79" s="24" t="s">
        <v>57</v>
      </c>
      <c r="G79" s="25" t="s">
        <v>44</v>
      </c>
    </row>
    <row r="80" spans="1:7" x14ac:dyDescent="0.3">
      <c r="A80" s="15" t="s">
        <v>55</v>
      </c>
      <c r="B80" s="125" t="s">
        <v>56</v>
      </c>
      <c r="C80" s="126"/>
      <c r="D80" s="126"/>
      <c r="E80" s="127"/>
      <c r="F80" s="1">
        <f>F49+F50</f>
        <v>0.20433333333333331</v>
      </c>
      <c r="G80" s="29">
        <f>$G$51</f>
        <v>299.86</v>
      </c>
    </row>
    <row r="81" spans="1:7" x14ac:dyDescent="0.3">
      <c r="A81" s="15" t="s">
        <v>62</v>
      </c>
      <c r="B81" s="125" t="s">
        <v>63</v>
      </c>
      <c r="C81" s="126"/>
      <c r="D81" s="126"/>
      <c r="E81" s="127"/>
      <c r="F81" s="1">
        <f>encargos</f>
        <v>0.36120000000000002</v>
      </c>
      <c r="G81" s="29">
        <f>$G$63</f>
        <v>638.36</v>
      </c>
    </row>
    <row r="82" spans="1:7" x14ac:dyDescent="0.3">
      <c r="A82" s="15" t="s">
        <v>67</v>
      </c>
      <c r="B82" s="125" t="s">
        <v>68</v>
      </c>
      <c r="C82" s="126"/>
      <c r="D82" s="126"/>
      <c r="E82" s="127"/>
      <c r="F82" s="30" t="s">
        <v>12</v>
      </c>
      <c r="G82" s="9">
        <f>$G$74</f>
        <v>395.00020000000006</v>
      </c>
    </row>
    <row r="83" spans="1:7" x14ac:dyDescent="0.3">
      <c r="A83" s="117" t="s">
        <v>60</v>
      </c>
      <c r="B83" s="117"/>
      <c r="C83" s="117"/>
      <c r="D83" s="117"/>
      <c r="E83" s="117"/>
      <c r="F83" s="118"/>
      <c r="G83" s="23">
        <f>ROUND(SUM(G80:G82),2)</f>
        <v>1333.22</v>
      </c>
    </row>
    <row r="84" spans="1:7" x14ac:dyDescent="0.3">
      <c r="A84" s="75"/>
      <c r="B84" s="75"/>
      <c r="C84" s="75"/>
      <c r="D84" s="75"/>
      <c r="E84" s="75"/>
      <c r="F84" s="75"/>
      <c r="G84" s="12"/>
    </row>
    <row r="85" spans="1:7" x14ac:dyDescent="0.3">
      <c r="A85" s="116" t="s">
        <v>78</v>
      </c>
      <c r="B85" s="116"/>
      <c r="C85" s="116"/>
      <c r="D85" s="116"/>
      <c r="E85" s="116"/>
      <c r="F85" s="116"/>
      <c r="G85" s="116"/>
    </row>
    <row r="86" spans="1:7" x14ac:dyDescent="0.3">
      <c r="A86" s="24">
        <v>3</v>
      </c>
      <c r="B86" s="128" t="s">
        <v>79</v>
      </c>
      <c r="C86" s="129"/>
      <c r="D86" s="129"/>
      <c r="E86" s="130"/>
      <c r="F86" s="24" t="s">
        <v>57</v>
      </c>
      <c r="G86" s="25" t="s">
        <v>44</v>
      </c>
    </row>
    <row r="87" spans="1:7" x14ac:dyDescent="0.3">
      <c r="A87" s="15" t="s">
        <v>15</v>
      </c>
      <c r="B87" s="125" t="s">
        <v>80</v>
      </c>
      <c r="C87" s="126"/>
      <c r="D87" s="126"/>
      <c r="E87" s="127"/>
      <c r="F87" s="1">
        <f>(1/12*0.05)</f>
        <v>4.1666666666666666E-3</v>
      </c>
      <c r="G87" s="9">
        <f t="shared" ref="G87:G92" si="0">ROUND(remuneracao*F87,2)</f>
        <v>6.11</v>
      </c>
    </row>
    <row r="88" spans="1:7" x14ac:dyDescent="0.3">
      <c r="A88" s="15" t="s">
        <v>17</v>
      </c>
      <c r="B88" s="125" t="s">
        <v>81</v>
      </c>
      <c r="C88" s="126"/>
      <c r="D88" s="126"/>
      <c r="E88" s="127"/>
      <c r="F88" s="1">
        <f>F87*F62</f>
        <v>3.3333333333333332E-4</v>
      </c>
      <c r="G88" s="9">
        <f t="shared" si="0"/>
        <v>0.49</v>
      </c>
    </row>
    <row r="89" spans="1:7" x14ac:dyDescent="0.3">
      <c r="A89" s="15" t="s">
        <v>20</v>
      </c>
      <c r="B89" s="125" t="s">
        <v>82</v>
      </c>
      <c r="C89" s="126"/>
      <c r="D89" s="126"/>
      <c r="E89" s="127"/>
      <c r="F89" s="1">
        <v>0.02</v>
      </c>
      <c r="G89" s="9">
        <f t="shared" si="0"/>
        <v>29.35</v>
      </c>
    </row>
    <row r="90" spans="1:7" x14ac:dyDescent="0.3">
      <c r="A90" s="15" t="s">
        <v>22</v>
      </c>
      <c r="B90" s="125" t="s">
        <v>83</v>
      </c>
      <c r="C90" s="126"/>
      <c r="D90" s="126"/>
      <c r="E90" s="127"/>
      <c r="F90" s="1">
        <v>4.0000000000000002E-4</v>
      </c>
      <c r="G90" s="9">
        <f t="shared" si="0"/>
        <v>0.59</v>
      </c>
    </row>
    <row r="91" spans="1:7" x14ac:dyDescent="0.3">
      <c r="A91" s="15" t="s">
        <v>48</v>
      </c>
      <c r="B91" s="125" t="s">
        <v>84</v>
      </c>
      <c r="C91" s="126"/>
      <c r="D91" s="126"/>
      <c r="E91" s="127"/>
      <c r="F91" s="1">
        <f>F90*F81</f>
        <v>1.4448000000000003E-4</v>
      </c>
      <c r="G91" s="9">
        <f t="shared" si="0"/>
        <v>0.21</v>
      </c>
    </row>
    <row r="92" spans="1:7" x14ac:dyDescent="0.3">
      <c r="A92" s="15" t="s">
        <v>50</v>
      </c>
      <c r="B92" s="125" t="s">
        <v>85</v>
      </c>
      <c r="C92" s="126"/>
      <c r="D92" s="126"/>
      <c r="E92" s="127"/>
      <c r="F92" s="1">
        <v>0.02</v>
      </c>
      <c r="G92" s="9">
        <f t="shared" si="0"/>
        <v>29.35</v>
      </c>
    </row>
    <row r="93" spans="1:7" x14ac:dyDescent="0.3">
      <c r="A93" s="117" t="s">
        <v>60</v>
      </c>
      <c r="B93" s="117"/>
      <c r="C93" s="117"/>
      <c r="D93" s="117"/>
      <c r="E93" s="117"/>
      <c r="F93" s="118"/>
      <c r="G93" s="23">
        <f>ROUND(SUM(G87:G92),2)</f>
        <v>66.099999999999994</v>
      </c>
    </row>
    <row r="94" spans="1:7" x14ac:dyDescent="0.3">
      <c r="A94" s="75"/>
      <c r="B94" s="75"/>
      <c r="C94" s="75"/>
      <c r="D94" s="75"/>
      <c r="E94" s="75"/>
      <c r="F94" s="75"/>
      <c r="G94" s="12"/>
    </row>
    <row r="95" spans="1:7" x14ac:dyDescent="0.3">
      <c r="A95" s="139" t="s">
        <v>86</v>
      </c>
      <c r="B95" s="139"/>
      <c r="C95" s="139"/>
      <c r="D95" s="139"/>
      <c r="E95" s="139"/>
      <c r="F95" s="139"/>
      <c r="G95" s="139"/>
    </row>
    <row r="96" spans="1:7" x14ac:dyDescent="0.3">
      <c r="A96" s="136" t="s">
        <v>87</v>
      </c>
      <c r="B96" s="137"/>
      <c r="C96" s="137"/>
      <c r="D96" s="137"/>
      <c r="E96" s="137"/>
      <c r="F96" s="137"/>
      <c r="G96" s="138"/>
    </row>
    <row r="97" spans="1:7" x14ac:dyDescent="0.3">
      <c r="A97" s="24" t="s">
        <v>88</v>
      </c>
      <c r="B97" s="128" t="s">
        <v>89</v>
      </c>
      <c r="C97" s="129"/>
      <c r="D97" s="129"/>
      <c r="E97" s="130"/>
      <c r="F97" s="24" t="s">
        <v>57</v>
      </c>
      <c r="G97" s="25" t="s">
        <v>44</v>
      </c>
    </row>
    <row r="98" spans="1:7" x14ac:dyDescent="0.3">
      <c r="A98" s="15" t="s">
        <v>15</v>
      </c>
      <c r="B98" s="125" t="s">
        <v>90</v>
      </c>
      <c r="C98" s="126"/>
      <c r="D98" s="126"/>
      <c r="E98" s="127"/>
      <c r="F98" s="1">
        <v>9.2999999999999992E-3</v>
      </c>
      <c r="G98" s="9">
        <f>ROUND(remuneracao*F98,2)</f>
        <v>13.65</v>
      </c>
    </row>
    <row r="99" spans="1:7" x14ac:dyDescent="0.3">
      <c r="A99" s="15" t="s">
        <v>17</v>
      </c>
      <c r="B99" s="125" t="s">
        <v>237</v>
      </c>
      <c r="C99" s="126"/>
      <c r="D99" s="126"/>
      <c r="E99" s="127"/>
      <c r="F99" s="1">
        <v>2.8E-3</v>
      </c>
      <c r="G99" s="9">
        <f t="shared" ref="G99:G103" si="1">ROUND(remuneracao*F99,2)</f>
        <v>4.1100000000000003</v>
      </c>
    </row>
    <row r="100" spans="1:7" x14ac:dyDescent="0.3">
      <c r="A100" s="15" t="s">
        <v>20</v>
      </c>
      <c r="B100" s="125" t="s">
        <v>91</v>
      </c>
      <c r="C100" s="126"/>
      <c r="D100" s="126"/>
      <c r="E100" s="127"/>
      <c r="F100" s="1">
        <v>2.1000000000000001E-4</v>
      </c>
      <c r="G100" s="9">
        <f>ROUND(remuneracao*F100,2)</f>
        <v>0.31</v>
      </c>
    </row>
    <row r="101" spans="1:7" x14ac:dyDescent="0.3">
      <c r="A101" s="15" t="s">
        <v>22</v>
      </c>
      <c r="B101" s="125" t="s">
        <v>92</v>
      </c>
      <c r="C101" s="126"/>
      <c r="D101" s="126"/>
      <c r="E101" s="127"/>
      <c r="F101" s="1">
        <v>2.9999999999999997E-4</v>
      </c>
      <c r="G101" s="9">
        <f>ROUND(remuneracao*F101,2)</f>
        <v>0.44</v>
      </c>
    </row>
    <row r="102" spans="1:7" x14ac:dyDescent="0.3">
      <c r="A102" s="15" t="s">
        <v>48</v>
      </c>
      <c r="B102" s="125" t="s">
        <v>93</v>
      </c>
      <c r="C102" s="126"/>
      <c r="D102" s="126"/>
      <c r="E102" s="127"/>
      <c r="F102" s="1">
        <f>(((4/12)*(1+1/3)/12)*2%)</f>
        <v>7.407407407407407E-4</v>
      </c>
      <c r="G102" s="9">
        <f>ROUND(remuneracao*F102,2)</f>
        <v>1.0900000000000001</v>
      </c>
    </row>
    <row r="103" spans="1:7" x14ac:dyDescent="0.3">
      <c r="A103" s="15" t="s">
        <v>64</v>
      </c>
      <c r="B103" s="125" t="s">
        <v>51</v>
      </c>
      <c r="C103" s="126"/>
      <c r="D103" s="126"/>
      <c r="E103" s="127"/>
      <c r="F103" s="1">
        <v>0</v>
      </c>
      <c r="G103" s="9">
        <f t="shared" si="1"/>
        <v>0</v>
      </c>
    </row>
    <row r="104" spans="1:7" x14ac:dyDescent="0.3">
      <c r="A104" s="117" t="s">
        <v>60</v>
      </c>
      <c r="B104" s="117"/>
      <c r="C104" s="117"/>
      <c r="D104" s="117"/>
      <c r="E104" s="117"/>
      <c r="F104" s="118"/>
      <c r="G104" s="23">
        <f>ROUND(SUM(G98:G103),2)</f>
        <v>19.600000000000001</v>
      </c>
    </row>
    <row r="105" spans="1:7" x14ac:dyDescent="0.3">
      <c r="A105" s="135" t="s">
        <v>94</v>
      </c>
      <c r="B105" s="135"/>
      <c r="C105" s="135"/>
      <c r="D105" s="135"/>
      <c r="E105" s="135"/>
      <c r="F105" s="135"/>
      <c r="G105" s="135"/>
    </row>
    <row r="106" spans="1:7" x14ac:dyDescent="0.3">
      <c r="A106" s="75"/>
      <c r="B106" s="75"/>
      <c r="C106" s="75"/>
      <c r="D106" s="75"/>
      <c r="E106" s="75"/>
      <c r="F106" s="75"/>
      <c r="G106" s="12"/>
    </row>
    <row r="107" spans="1:7" x14ac:dyDescent="0.3">
      <c r="A107" s="136" t="s">
        <v>95</v>
      </c>
      <c r="B107" s="137"/>
      <c r="C107" s="137"/>
      <c r="D107" s="137"/>
      <c r="E107" s="137"/>
      <c r="F107" s="137"/>
      <c r="G107" s="138"/>
    </row>
    <row r="108" spans="1:7" x14ac:dyDescent="0.3">
      <c r="A108" s="24" t="s">
        <v>96</v>
      </c>
      <c r="B108" s="128" t="s">
        <v>97</v>
      </c>
      <c r="C108" s="129"/>
      <c r="D108" s="129"/>
      <c r="E108" s="130"/>
      <c r="F108" s="24" t="s">
        <v>57</v>
      </c>
      <c r="G108" s="25" t="s">
        <v>44</v>
      </c>
    </row>
    <row r="109" spans="1:7" x14ac:dyDescent="0.3">
      <c r="A109" s="15" t="s">
        <v>15</v>
      </c>
      <c r="B109" s="125" t="s">
        <v>98</v>
      </c>
      <c r="C109" s="126"/>
      <c r="D109" s="126"/>
      <c r="E109" s="127"/>
      <c r="F109" s="1">
        <v>0</v>
      </c>
      <c r="G109" s="9">
        <f>ROUND(remuneracao*F109,2)</f>
        <v>0</v>
      </c>
    </row>
    <row r="110" spans="1:7" x14ac:dyDescent="0.3">
      <c r="A110" s="117" t="s">
        <v>60</v>
      </c>
      <c r="B110" s="117"/>
      <c r="C110" s="117"/>
      <c r="D110" s="117"/>
      <c r="E110" s="117"/>
      <c r="F110" s="118"/>
      <c r="G110" s="23">
        <f>ROUND(SUM(G109:G109),2)</f>
        <v>0</v>
      </c>
    </row>
    <row r="111" spans="1:7" x14ac:dyDescent="0.3">
      <c r="A111" s="135" t="s">
        <v>99</v>
      </c>
      <c r="B111" s="135"/>
      <c r="C111" s="135"/>
      <c r="D111" s="135"/>
      <c r="E111" s="135"/>
      <c r="F111" s="135"/>
      <c r="G111" s="135"/>
    </row>
    <row r="112" spans="1:7" x14ac:dyDescent="0.3">
      <c r="A112" s="75"/>
      <c r="B112" s="75"/>
      <c r="C112" s="75"/>
      <c r="D112" s="75"/>
      <c r="E112" s="75"/>
      <c r="F112" s="75"/>
      <c r="G112" s="12"/>
    </row>
    <row r="113" spans="1:7" x14ac:dyDescent="0.3">
      <c r="A113" s="116" t="s">
        <v>100</v>
      </c>
      <c r="B113" s="116"/>
      <c r="C113" s="116"/>
      <c r="D113" s="116"/>
      <c r="E113" s="116"/>
      <c r="F113" s="116"/>
      <c r="G113" s="116"/>
    </row>
    <row r="114" spans="1:7" x14ac:dyDescent="0.3">
      <c r="A114" s="24">
        <v>4</v>
      </c>
      <c r="B114" s="128" t="s">
        <v>77</v>
      </c>
      <c r="C114" s="129"/>
      <c r="D114" s="129"/>
      <c r="E114" s="130"/>
      <c r="F114" s="24" t="s">
        <v>57</v>
      </c>
      <c r="G114" s="25" t="s">
        <v>44</v>
      </c>
    </row>
    <row r="115" spans="1:7" x14ac:dyDescent="0.3">
      <c r="A115" s="15" t="s">
        <v>88</v>
      </c>
      <c r="B115" s="125" t="s">
        <v>101</v>
      </c>
      <c r="C115" s="126"/>
      <c r="D115" s="126"/>
      <c r="E115" s="127"/>
      <c r="F115" s="10" t="s">
        <v>12</v>
      </c>
      <c r="G115" s="23">
        <f>$G$104</f>
        <v>19.600000000000001</v>
      </c>
    </row>
    <row r="116" spans="1:7" x14ac:dyDescent="0.3">
      <c r="A116" s="15" t="s">
        <v>96</v>
      </c>
      <c r="B116" s="125" t="s">
        <v>102</v>
      </c>
      <c r="C116" s="126"/>
      <c r="D116" s="126"/>
      <c r="E116" s="127"/>
      <c r="F116" s="10" t="s">
        <v>12</v>
      </c>
      <c r="G116" s="23">
        <f>$G$110</f>
        <v>0</v>
      </c>
    </row>
    <row r="117" spans="1:7" x14ac:dyDescent="0.3">
      <c r="A117" s="117" t="s">
        <v>60</v>
      </c>
      <c r="B117" s="117"/>
      <c r="C117" s="117"/>
      <c r="D117" s="117"/>
      <c r="E117" s="117"/>
      <c r="F117" s="118"/>
      <c r="G117" s="23">
        <f>ROUND(SUM(G115:G116),2)</f>
        <v>19.600000000000001</v>
      </c>
    </row>
    <row r="118" spans="1:7" x14ac:dyDescent="0.3">
      <c r="A118" s="26"/>
      <c r="B118" s="26"/>
      <c r="C118" s="26"/>
      <c r="D118" s="26"/>
      <c r="E118" s="26"/>
      <c r="F118" s="26"/>
      <c r="G118" s="27"/>
    </row>
    <row r="119" spans="1:7" x14ac:dyDescent="0.3">
      <c r="A119" s="116" t="s">
        <v>103</v>
      </c>
      <c r="B119" s="116"/>
      <c r="C119" s="116"/>
      <c r="D119" s="116"/>
      <c r="E119" s="116"/>
      <c r="F119" s="116"/>
      <c r="G119" s="116"/>
    </row>
    <row r="120" spans="1:7" x14ac:dyDescent="0.3">
      <c r="A120" s="24">
        <v>5</v>
      </c>
      <c r="B120" s="128" t="s">
        <v>104</v>
      </c>
      <c r="C120" s="129"/>
      <c r="D120" s="129"/>
      <c r="E120" s="129"/>
      <c r="F120" s="130"/>
      <c r="G120" s="25" t="s">
        <v>44</v>
      </c>
    </row>
    <row r="121" spans="1:7" x14ac:dyDescent="0.3">
      <c r="A121" s="15" t="s">
        <v>15</v>
      </c>
      <c r="B121" s="119" t="s">
        <v>238</v>
      </c>
      <c r="C121" s="120"/>
      <c r="D121" s="120"/>
      <c r="E121" s="120"/>
      <c r="F121" s="121"/>
      <c r="G121" s="9">
        <v>5</v>
      </c>
    </row>
    <row r="122" spans="1:7" x14ac:dyDescent="0.3">
      <c r="A122" s="15" t="s">
        <v>17</v>
      </c>
      <c r="B122" s="119" t="s">
        <v>239</v>
      </c>
      <c r="C122" s="120"/>
      <c r="D122" s="120"/>
      <c r="E122" s="120"/>
      <c r="F122" s="121"/>
      <c r="G122" s="9">
        <v>100</v>
      </c>
    </row>
    <row r="123" spans="1:7" x14ac:dyDescent="0.3">
      <c r="A123" s="15" t="s">
        <v>20</v>
      </c>
      <c r="B123" s="119" t="s">
        <v>240</v>
      </c>
      <c r="C123" s="120"/>
      <c r="D123" s="120"/>
      <c r="E123" s="120"/>
      <c r="F123" s="121"/>
      <c r="G123" s="9">
        <v>0</v>
      </c>
    </row>
    <row r="124" spans="1:7" x14ac:dyDescent="0.3">
      <c r="A124" s="15" t="s">
        <v>48</v>
      </c>
      <c r="B124" s="119" t="s">
        <v>51</v>
      </c>
      <c r="C124" s="120"/>
      <c r="D124" s="120"/>
      <c r="E124" s="120"/>
      <c r="F124" s="121"/>
      <c r="G124" s="9">
        <v>0</v>
      </c>
    </row>
    <row r="125" spans="1:7" x14ac:dyDescent="0.3">
      <c r="A125" s="75"/>
      <c r="B125" s="117" t="s">
        <v>105</v>
      </c>
      <c r="C125" s="117"/>
      <c r="D125" s="117"/>
      <c r="E125" s="117"/>
      <c r="F125" s="117"/>
      <c r="G125" s="23">
        <f>ROUND(SUM(G121:G124),2)</f>
        <v>105</v>
      </c>
    </row>
    <row r="126" spans="1:7" x14ac:dyDescent="0.3">
      <c r="A126" s="134" t="s">
        <v>106</v>
      </c>
      <c r="B126" s="134"/>
      <c r="C126" s="134"/>
      <c r="D126" s="134"/>
      <c r="E126" s="134"/>
      <c r="F126" s="134"/>
      <c r="G126" s="134"/>
    </row>
    <row r="127" spans="1:7" x14ac:dyDescent="0.3">
      <c r="A127" s="75"/>
      <c r="B127" s="75"/>
      <c r="C127" s="75"/>
      <c r="D127" s="75"/>
      <c r="E127" s="75"/>
      <c r="F127" s="75"/>
      <c r="G127" s="12"/>
    </row>
    <row r="128" spans="1:7" x14ac:dyDescent="0.3">
      <c r="A128" s="116" t="s">
        <v>107</v>
      </c>
      <c r="B128" s="116"/>
      <c r="C128" s="116"/>
      <c r="D128" s="116"/>
      <c r="E128" s="116"/>
      <c r="F128" s="116"/>
      <c r="G128" s="116"/>
    </row>
    <row r="129" spans="1:7" x14ac:dyDescent="0.3">
      <c r="A129" s="20">
        <v>6</v>
      </c>
      <c r="B129" s="128" t="s">
        <v>108</v>
      </c>
      <c r="C129" s="129"/>
      <c r="D129" s="129"/>
      <c r="E129" s="130"/>
      <c r="F129" s="20" t="s">
        <v>57</v>
      </c>
      <c r="G129" s="31" t="s">
        <v>44</v>
      </c>
    </row>
    <row r="130" spans="1:7" x14ac:dyDescent="0.3">
      <c r="A130" s="32" t="s">
        <v>15</v>
      </c>
      <c r="B130" s="131" t="s">
        <v>241</v>
      </c>
      <c r="C130" s="132"/>
      <c r="D130" s="132"/>
      <c r="E130" s="133"/>
      <c r="F130" s="10">
        <v>7.0000000000000007E-2</v>
      </c>
      <c r="G130" s="33">
        <f>ROUND(G148*F130,2)</f>
        <v>209.4</v>
      </c>
    </row>
    <row r="131" spans="1:7" x14ac:dyDescent="0.3">
      <c r="A131" s="32" t="s">
        <v>17</v>
      </c>
      <c r="B131" s="131" t="s">
        <v>242</v>
      </c>
      <c r="C131" s="132"/>
      <c r="D131" s="132"/>
      <c r="E131" s="133"/>
      <c r="F131" s="10">
        <v>7.0000000000000007E-2</v>
      </c>
      <c r="G131" s="33">
        <f>ROUND((G148+G130)*F131,2)</f>
        <v>224.06</v>
      </c>
    </row>
    <row r="132" spans="1:7" x14ac:dyDescent="0.3">
      <c r="A132" s="32" t="s">
        <v>20</v>
      </c>
      <c r="B132" s="131" t="s">
        <v>109</v>
      </c>
      <c r="C132" s="132"/>
      <c r="D132" s="132"/>
      <c r="E132" s="133"/>
      <c r="F132" s="10">
        <f>SUM(F133:F136)</f>
        <v>0.13040000000000002</v>
      </c>
      <c r="G132" s="33">
        <f>ROUND(SUM(G133:G136),2)</f>
        <v>513.57000000000005</v>
      </c>
    </row>
    <row r="133" spans="1:7" x14ac:dyDescent="0.3">
      <c r="A133" s="15" t="s">
        <v>110</v>
      </c>
      <c r="B133" s="125" t="s">
        <v>292</v>
      </c>
      <c r="C133" s="126"/>
      <c r="D133" s="126"/>
      <c r="E133" s="127"/>
      <c r="F133" s="1">
        <v>8.0399999999999999E-2</v>
      </c>
      <c r="G133" s="9">
        <f>ROUND(valor_posto*F133,2)</f>
        <v>316.64999999999998</v>
      </c>
    </row>
    <row r="134" spans="1:7" x14ac:dyDescent="0.3">
      <c r="A134" s="15" t="s">
        <v>111</v>
      </c>
      <c r="B134" s="125" t="s">
        <v>112</v>
      </c>
      <c r="C134" s="126"/>
      <c r="D134" s="126"/>
      <c r="E134" s="127"/>
      <c r="F134" s="1">
        <v>0</v>
      </c>
      <c r="G134" s="9">
        <f>ROUND(valor_posto*F134,2)</f>
        <v>0</v>
      </c>
    </row>
    <row r="135" spans="1:7" x14ac:dyDescent="0.3">
      <c r="A135" s="15" t="s">
        <v>113</v>
      </c>
      <c r="B135" s="125" t="s">
        <v>243</v>
      </c>
      <c r="C135" s="126"/>
      <c r="D135" s="126"/>
      <c r="E135" s="127"/>
      <c r="F135" s="1">
        <v>0.05</v>
      </c>
      <c r="G135" s="9">
        <f>ROUND(valor_posto*F135,2)</f>
        <v>196.92</v>
      </c>
    </row>
    <row r="136" spans="1:7" x14ac:dyDescent="0.3">
      <c r="A136" s="15" t="s">
        <v>114</v>
      </c>
      <c r="B136" s="125" t="s">
        <v>115</v>
      </c>
      <c r="C136" s="126"/>
      <c r="D136" s="126"/>
      <c r="E136" s="127"/>
      <c r="F136" s="1">
        <v>0</v>
      </c>
      <c r="G136" s="9">
        <f>ROUND(valor_posto*F136,2)</f>
        <v>0</v>
      </c>
    </row>
    <row r="137" spans="1:7" x14ac:dyDescent="0.3">
      <c r="A137" s="117" t="s">
        <v>116</v>
      </c>
      <c r="B137" s="117"/>
      <c r="C137" s="117"/>
      <c r="D137" s="117"/>
      <c r="E137" s="118"/>
      <c r="F137" s="10">
        <f>SUM(F130:F132)</f>
        <v>0.27040000000000003</v>
      </c>
      <c r="G137" s="23">
        <f>G132+G131+G130</f>
        <v>947.03000000000009</v>
      </c>
    </row>
    <row r="138" spans="1:7" x14ac:dyDescent="0.3">
      <c r="A138" s="75" t="s">
        <v>117</v>
      </c>
      <c r="B138" s="75"/>
      <c r="C138" s="75"/>
      <c r="D138" s="75"/>
      <c r="E138" s="75"/>
      <c r="F138" s="75"/>
      <c r="G138" s="12"/>
    </row>
    <row r="139" spans="1:7" x14ac:dyDescent="0.3">
      <c r="A139" s="75" t="s">
        <v>118</v>
      </c>
      <c r="B139" s="75"/>
      <c r="C139" s="75"/>
      <c r="D139" s="75"/>
      <c r="E139" s="75"/>
      <c r="F139" s="75"/>
      <c r="G139" s="12"/>
    </row>
    <row r="140" spans="1:7" x14ac:dyDescent="0.3">
      <c r="A140" s="75"/>
      <c r="B140" s="75"/>
      <c r="C140" s="75"/>
      <c r="D140" s="75"/>
      <c r="E140" s="75"/>
      <c r="F140" s="75"/>
      <c r="G140" s="12"/>
    </row>
    <row r="141" spans="1:7" x14ac:dyDescent="0.3">
      <c r="A141" s="116" t="s">
        <v>119</v>
      </c>
      <c r="B141" s="116"/>
      <c r="C141" s="116"/>
      <c r="D141" s="116"/>
      <c r="E141" s="116"/>
      <c r="F141" s="116"/>
      <c r="G141" s="116"/>
    </row>
    <row r="142" spans="1:7" x14ac:dyDescent="0.3">
      <c r="A142" s="20"/>
      <c r="B142" s="128" t="s">
        <v>120</v>
      </c>
      <c r="C142" s="129"/>
      <c r="D142" s="129"/>
      <c r="E142" s="129"/>
      <c r="F142" s="130"/>
      <c r="G142" s="31" t="s">
        <v>44</v>
      </c>
    </row>
    <row r="143" spans="1:7" x14ac:dyDescent="0.3">
      <c r="A143" s="15" t="s">
        <v>15</v>
      </c>
      <c r="B143" s="119" t="s">
        <v>121</v>
      </c>
      <c r="C143" s="120"/>
      <c r="D143" s="120"/>
      <c r="E143" s="120"/>
      <c r="F143" s="121"/>
      <c r="G143" s="9">
        <f>remuneracao</f>
        <v>1467.52</v>
      </c>
    </row>
    <row r="144" spans="1:7" x14ac:dyDescent="0.3">
      <c r="A144" s="15" t="s">
        <v>17</v>
      </c>
      <c r="B144" s="119" t="s">
        <v>122</v>
      </c>
      <c r="C144" s="120"/>
      <c r="D144" s="120"/>
      <c r="E144" s="120"/>
      <c r="F144" s="121"/>
      <c r="G144" s="9">
        <f>G83</f>
        <v>1333.22</v>
      </c>
    </row>
    <row r="145" spans="1:7" x14ac:dyDescent="0.3">
      <c r="A145" s="15" t="s">
        <v>20</v>
      </c>
      <c r="B145" s="119" t="s">
        <v>123</v>
      </c>
      <c r="C145" s="120"/>
      <c r="D145" s="120"/>
      <c r="E145" s="120"/>
      <c r="F145" s="121"/>
      <c r="G145" s="9">
        <f>G93</f>
        <v>66.099999999999994</v>
      </c>
    </row>
    <row r="146" spans="1:7" x14ac:dyDescent="0.3">
      <c r="A146" s="15" t="s">
        <v>22</v>
      </c>
      <c r="B146" s="119" t="s">
        <v>124</v>
      </c>
      <c r="C146" s="120"/>
      <c r="D146" s="120"/>
      <c r="E146" s="120"/>
      <c r="F146" s="121"/>
      <c r="G146" s="9">
        <f>G117</f>
        <v>19.600000000000001</v>
      </c>
    </row>
    <row r="147" spans="1:7" x14ac:dyDescent="0.3">
      <c r="A147" s="15" t="s">
        <v>48</v>
      </c>
      <c r="B147" s="119" t="s">
        <v>125</v>
      </c>
      <c r="C147" s="120"/>
      <c r="D147" s="120"/>
      <c r="E147" s="120"/>
      <c r="F147" s="121"/>
      <c r="G147" s="9">
        <f>G125</f>
        <v>105</v>
      </c>
    </row>
    <row r="148" spans="1:7" x14ac:dyDescent="0.3">
      <c r="A148" s="122" t="s">
        <v>126</v>
      </c>
      <c r="B148" s="123"/>
      <c r="C148" s="123"/>
      <c r="D148" s="123"/>
      <c r="E148" s="123"/>
      <c r="F148" s="124"/>
      <c r="G148" s="33">
        <f>SUM(G143:G147)</f>
        <v>2991.4399999999996</v>
      </c>
    </row>
    <row r="149" spans="1:7" x14ac:dyDescent="0.3">
      <c r="A149" s="15" t="s">
        <v>50</v>
      </c>
      <c r="B149" s="119" t="s">
        <v>127</v>
      </c>
      <c r="C149" s="120"/>
      <c r="D149" s="120"/>
      <c r="E149" s="120"/>
      <c r="F149" s="121"/>
      <c r="G149" s="9">
        <f>G137</f>
        <v>947.03000000000009</v>
      </c>
    </row>
    <row r="150" spans="1:7" x14ac:dyDescent="0.3">
      <c r="A150" s="22"/>
      <c r="B150" s="117" t="s">
        <v>128</v>
      </c>
      <c r="C150" s="117"/>
      <c r="D150" s="117"/>
      <c r="E150" s="117"/>
      <c r="F150" s="118"/>
      <c r="G150" s="23">
        <f>(G148+G130+G131)/(1-F132)</f>
        <v>3938.477460901564</v>
      </c>
    </row>
    <row r="151" spans="1:7" x14ac:dyDescent="0.3">
      <c r="A151" s="75"/>
      <c r="B151" s="75"/>
      <c r="C151" s="75"/>
      <c r="D151" s="75"/>
      <c r="E151" s="75"/>
      <c r="F151" s="75"/>
      <c r="G151" s="12"/>
    </row>
    <row r="152" spans="1:7" x14ac:dyDescent="0.3">
      <c r="A152" s="116" t="s">
        <v>129</v>
      </c>
      <c r="B152" s="116"/>
      <c r="C152" s="116"/>
      <c r="D152" s="116"/>
      <c r="E152" s="116"/>
      <c r="F152" s="116"/>
      <c r="G152" s="116"/>
    </row>
    <row r="153" spans="1:7" ht="69" x14ac:dyDescent="0.3">
      <c r="A153" s="34"/>
      <c r="B153" s="34" t="s">
        <v>130</v>
      </c>
      <c r="C153" s="34" t="s">
        <v>131</v>
      </c>
      <c r="D153" s="34" t="s">
        <v>132</v>
      </c>
      <c r="E153" s="34" t="s">
        <v>133</v>
      </c>
      <c r="F153" s="34" t="s">
        <v>134</v>
      </c>
      <c r="G153" s="31" t="s">
        <v>135</v>
      </c>
    </row>
    <row r="154" spans="1:7" x14ac:dyDescent="0.3">
      <c r="A154" s="35">
        <v>1</v>
      </c>
      <c r="B154" s="35" t="str">
        <f>E26</f>
        <v>Serviço de limpeza</v>
      </c>
      <c r="C154" s="36">
        <f>G150</f>
        <v>3938.477460901564</v>
      </c>
      <c r="D154" s="37">
        <v>1</v>
      </c>
      <c r="E154" s="36">
        <f>C154*D154</f>
        <v>3938.477460901564</v>
      </c>
      <c r="F154" s="37">
        <f>E22</f>
        <v>1</v>
      </c>
      <c r="G154" s="9">
        <f>E154*F154</f>
        <v>3938.477460901564</v>
      </c>
    </row>
    <row r="155" spans="1:7" x14ac:dyDescent="0.3">
      <c r="A155" s="75"/>
      <c r="B155" s="117" t="s">
        <v>136</v>
      </c>
      <c r="C155" s="117"/>
      <c r="D155" s="117"/>
      <c r="E155" s="117"/>
      <c r="F155" s="118"/>
      <c r="G155" s="23">
        <f>SUM(G154)</f>
        <v>3938.477460901564</v>
      </c>
    </row>
  </sheetData>
  <mergeCells count="138">
    <mergeCell ref="A1:G1"/>
    <mergeCell ref="A14:G14"/>
    <mergeCell ref="B16:E16"/>
    <mergeCell ref="F16:G16"/>
    <mergeCell ref="B17:E17"/>
    <mergeCell ref="F17:G17"/>
    <mergeCell ref="B18:E18"/>
    <mergeCell ref="F18:G18"/>
    <mergeCell ref="A8:G8"/>
    <mergeCell ref="A9:E9"/>
    <mergeCell ref="C10:E10"/>
    <mergeCell ref="C11:E11"/>
    <mergeCell ref="A12:G12"/>
    <mergeCell ref="B15:E15"/>
    <mergeCell ref="F15:G15"/>
    <mergeCell ref="B27:D27"/>
    <mergeCell ref="E27:G27"/>
    <mergeCell ref="B28:D28"/>
    <mergeCell ref="E28:G28"/>
    <mergeCell ref="B29:D29"/>
    <mergeCell ref="E29:G29"/>
    <mergeCell ref="A21:C21"/>
    <mergeCell ref="E21:G21"/>
    <mergeCell ref="A22:C22"/>
    <mergeCell ref="E22:G22"/>
    <mergeCell ref="A24:G24"/>
    <mergeCell ref="B26:D26"/>
    <mergeCell ref="E26:G26"/>
    <mergeCell ref="A36:G36"/>
    <mergeCell ref="B37:F37"/>
    <mergeCell ref="B38:F38"/>
    <mergeCell ref="B39:F39"/>
    <mergeCell ref="B40:F40"/>
    <mergeCell ref="B41:F41"/>
    <mergeCell ref="B30:D30"/>
    <mergeCell ref="E30:G30"/>
    <mergeCell ref="B31:D31"/>
    <mergeCell ref="E31:G31"/>
    <mergeCell ref="B32:D32"/>
    <mergeCell ref="E32:G32"/>
    <mergeCell ref="B49:E49"/>
    <mergeCell ref="B50:E50"/>
    <mergeCell ref="A51:F51"/>
    <mergeCell ref="A53:G53"/>
    <mergeCell ref="B54:E54"/>
    <mergeCell ref="B55:E55"/>
    <mergeCell ref="B42:F42"/>
    <mergeCell ref="B43:F43"/>
    <mergeCell ref="B44:F44"/>
    <mergeCell ref="A46:G46"/>
    <mergeCell ref="A47:G47"/>
    <mergeCell ref="B48:E48"/>
    <mergeCell ref="B62:E62"/>
    <mergeCell ref="A63:E63"/>
    <mergeCell ref="A65:G65"/>
    <mergeCell ref="B66:F66"/>
    <mergeCell ref="B67:F67"/>
    <mergeCell ref="B68:F68"/>
    <mergeCell ref="B56:E56"/>
    <mergeCell ref="B57:E57"/>
    <mergeCell ref="B58:E58"/>
    <mergeCell ref="B59:E59"/>
    <mergeCell ref="B60:E60"/>
    <mergeCell ref="B61:E61"/>
    <mergeCell ref="A75:G75"/>
    <mergeCell ref="A76:G76"/>
    <mergeCell ref="A78:G78"/>
    <mergeCell ref="B79:E79"/>
    <mergeCell ref="B80:E80"/>
    <mergeCell ref="B81:E81"/>
    <mergeCell ref="B69:F69"/>
    <mergeCell ref="B70:F70"/>
    <mergeCell ref="B71:F71"/>
    <mergeCell ref="B72:F72"/>
    <mergeCell ref="B73:F73"/>
    <mergeCell ref="A74:F74"/>
    <mergeCell ref="B89:E89"/>
    <mergeCell ref="B90:E90"/>
    <mergeCell ref="B91:E91"/>
    <mergeCell ref="B92:E92"/>
    <mergeCell ref="A93:F93"/>
    <mergeCell ref="A95:G95"/>
    <mergeCell ref="B82:E82"/>
    <mergeCell ref="A83:F83"/>
    <mergeCell ref="A85:G85"/>
    <mergeCell ref="B86:E86"/>
    <mergeCell ref="B87:E87"/>
    <mergeCell ref="B88:E88"/>
    <mergeCell ref="B102:E102"/>
    <mergeCell ref="B103:E103"/>
    <mergeCell ref="A104:F104"/>
    <mergeCell ref="A105:G105"/>
    <mergeCell ref="A107:G107"/>
    <mergeCell ref="B108:E108"/>
    <mergeCell ref="A96:G96"/>
    <mergeCell ref="B97:E97"/>
    <mergeCell ref="B98:E98"/>
    <mergeCell ref="B99:E99"/>
    <mergeCell ref="B100:E100"/>
    <mergeCell ref="B101:E101"/>
    <mergeCell ref="B116:E116"/>
    <mergeCell ref="A117:F117"/>
    <mergeCell ref="A119:G119"/>
    <mergeCell ref="B120:F120"/>
    <mergeCell ref="B121:F121"/>
    <mergeCell ref="B122:F122"/>
    <mergeCell ref="B109:E109"/>
    <mergeCell ref="A110:F110"/>
    <mergeCell ref="A111:G111"/>
    <mergeCell ref="A113:G113"/>
    <mergeCell ref="B114:E114"/>
    <mergeCell ref="B115:E115"/>
    <mergeCell ref="B130:E130"/>
    <mergeCell ref="B131:E131"/>
    <mergeCell ref="B132:E132"/>
    <mergeCell ref="B133:E133"/>
    <mergeCell ref="B134:E134"/>
    <mergeCell ref="B135:E135"/>
    <mergeCell ref="B123:F123"/>
    <mergeCell ref="B124:F124"/>
    <mergeCell ref="B125:F125"/>
    <mergeCell ref="A126:G126"/>
    <mergeCell ref="A128:G128"/>
    <mergeCell ref="B129:E129"/>
    <mergeCell ref="A152:G152"/>
    <mergeCell ref="B155:F155"/>
    <mergeCell ref="B145:F145"/>
    <mergeCell ref="B146:F146"/>
    <mergeCell ref="B147:F147"/>
    <mergeCell ref="A148:F148"/>
    <mergeCell ref="B149:F149"/>
    <mergeCell ref="B150:F150"/>
    <mergeCell ref="B136:E136"/>
    <mergeCell ref="A137:E137"/>
    <mergeCell ref="A141:G141"/>
    <mergeCell ref="B142:F142"/>
    <mergeCell ref="B143:F143"/>
    <mergeCell ref="B144:F144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/>
  </sheetPr>
  <dimension ref="A1:G155"/>
  <sheetViews>
    <sheetView topLeftCell="A112" workbookViewId="0">
      <selection activeCell="F132" sqref="F132"/>
    </sheetView>
  </sheetViews>
  <sheetFormatPr defaultRowHeight="14.4" x14ac:dyDescent="0.3"/>
  <cols>
    <col min="1" max="2" width="8.88671875" style="11"/>
    <col min="3" max="3" width="14.109375" style="11" customWidth="1"/>
    <col min="4" max="6" width="8.88671875" style="11"/>
    <col min="7" max="7" width="12.88671875" style="11" customWidth="1"/>
    <col min="8" max="16384" width="8.88671875" style="11"/>
  </cols>
  <sheetData>
    <row r="1" spans="1:7" ht="32.4" customHeight="1" x14ac:dyDescent="0.3">
      <c r="A1" s="161"/>
      <c r="B1" s="161"/>
      <c r="C1" s="161"/>
      <c r="D1" s="161"/>
      <c r="E1" s="161"/>
      <c r="F1" s="161"/>
      <c r="G1" s="161"/>
    </row>
    <row r="2" spans="1:7" x14ac:dyDescent="0.3">
      <c r="A2" s="75"/>
      <c r="B2" s="75"/>
      <c r="C2" s="75"/>
      <c r="D2" s="75"/>
      <c r="E2" s="75"/>
      <c r="F2" s="75"/>
      <c r="G2" s="12"/>
    </row>
    <row r="3" spans="1:7" x14ac:dyDescent="0.3">
      <c r="A3" s="75" t="s">
        <v>219</v>
      </c>
      <c r="B3" s="75"/>
      <c r="C3" s="75"/>
      <c r="D3" s="75"/>
      <c r="E3" s="75"/>
      <c r="F3" s="75"/>
      <c r="G3" s="12"/>
    </row>
    <row r="4" spans="1:7" x14ac:dyDescent="0.3">
      <c r="A4" s="75" t="s">
        <v>220</v>
      </c>
      <c r="B4" s="75"/>
      <c r="C4" s="75"/>
      <c r="D4" s="75"/>
      <c r="E4" s="75"/>
      <c r="F4" s="75"/>
      <c r="G4" s="12"/>
    </row>
    <row r="5" spans="1:7" x14ac:dyDescent="0.3">
      <c r="A5" s="75" t="s">
        <v>221</v>
      </c>
      <c r="B5" s="75"/>
      <c r="C5" s="75"/>
      <c r="D5" s="75"/>
      <c r="E5" s="75"/>
      <c r="F5" s="75"/>
      <c r="G5" s="12"/>
    </row>
    <row r="6" spans="1:7" x14ac:dyDescent="0.3">
      <c r="A6" s="75" t="s">
        <v>138</v>
      </c>
      <c r="B6" s="75"/>
      <c r="C6" s="75" t="s">
        <v>151</v>
      </c>
      <c r="D6" s="75"/>
      <c r="E6" s="75"/>
      <c r="F6" s="75"/>
      <c r="G6" s="12"/>
    </row>
    <row r="7" spans="1:7" x14ac:dyDescent="0.3">
      <c r="A7" s="75"/>
      <c r="B7" s="75"/>
      <c r="C7" s="75"/>
      <c r="D7" s="75"/>
      <c r="E7" s="75"/>
      <c r="F7" s="75"/>
      <c r="G7" s="12"/>
    </row>
    <row r="8" spans="1:7" x14ac:dyDescent="0.3">
      <c r="A8" s="139" t="s">
        <v>10</v>
      </c>
      <c r="B8" s="139"/>
      <c r="C8" s="139"/>
      <c r="D8" s="139"/>
      <c r="E8" s="139"/>
      <c r="F8" s="139"/>
      <c r="G8" s="139"/>
    </row>
    <row r="9" spans="1:7" x14ac:dyDescent="0.3">
      <c r="A9" s="165" t="s">
        <v>11</v>
      </c>
      <c r="B9" s="165"/>
      <c r="C9" s="165"/>
      <c r="D9" s="165"/>
      <c r="E9" s="165"/>
      <c r="F9" s="13"/>
      <c r="G9" s="14"/>
    </row>
    <row r="10" spans="1:7" x14ac:dyDescent="0.3">
      <c r="A10" s="15" t="s">
        <v>12</v>
      </c>
      <c r="B10" s="16"/>
      <c r="C10" s="166" t="s">
        <v>152</v>
      </c>
      <c r="D10" s="167"/>
      <c r="E10" s="168"/>
      <c r="F10" s="75"/>
      <c r="G10" s="12"/>
    </row>
    <row r="11" spans="1:7" x14ac:dyDescent="0.3">
      <c r="A11" s="15" t="s">
        <v>12</v>
      </c>
      <c r="B11" s="16" t="s">
        <v>13</v>
      </c>
      <c r="C11" s="151" t="s">
        <v>222</v>
      </c>
      <c r="D11" s="152"/>
      <c r="E11" s="153"/>
      <c r="F11" s="75"/>
      <c r="G11" s="12"/>
    </row>
    <row r="12" spans="1:7" x14ac:dyDescent="0.3">
      <c r="A12" s="169" t="s">
        <v>223</v>
      </c>
      <c r="B12" s="169"/>
      <c r="C12" s="169"/>
      <c r="D12" s="169"/>
      <c r="E12" s="169"/>
      <c r="F12" s="169"/>
      <c r="G12" s="169"/>
    </row>
    <row r="13" spans="1:7" x14ac:dyDescent="0.3">
      <c r="A13" s="13"/>
      <c r="B13" s="13"/>
      <c r="C13" s="13"/>
      <c r="D13" s="13"/>
      <c r="E13" s="13"/>
      <c r="F13" s="13"/>
      <c r="G13" s="14"/>
    </row>
    <row r="14" spans="1:7" x14ac:dyDescent="0.3">
      <c r="A14" s="162" t="s">
        <v>14</v>
      </c>
      <c r="B14" s="162"/>
      <c r="C14" s="162"/>
      <c r="D14" s="162"/>
      <c r="E14" s="162"/>
      <c r="F14" s="162"/>
      <c r="G14" s="162"/>
    </row>
    <row r="15" spans="1:7" x14ac:dyDescent="0.3">
      <c r="A15" s="15" t="s">
        <v>15</v>
      </c>
      <c r="B15" s="170" t="s">
        <v>16</v>
      </c>
      <c r="C15" s="171"/>
      <c r="D15" s="171"/>
      <c r="E15" s="172"/>
      <c r="F15" s="144">
        <v>44587</v>
      </c>
      <c r="G15" s="143"/>
    </row>
    <row r="16" spans="1:7" x14ac:dyDescent="0.3">
      <c r="A16" s="15" t="s">
        <v>17</v>
      </c>
      <c r="B16" s="125" t="s">
        <v>18</v>
      </c>
      <c r="C16" s="126"/>
      <c r="D16" s="126"/>
      <c r="E16" s="127"/>
      <c r="F16" s="141" t="s">
        <v>157</v>
      </c>
      <c r="G16" s="143"/>
    </row>
    <row r="17" spans="1:7" x14ac:dyDescent="0.3">
      <c r="A17" s="15" t="s">
        <v>20</v>
      </c>
      <c r="B17" s="125" t="s">
        <v>21</v>
      </c>
      <c r="C17" s="126"/>
      <c r="D17" s="126"/>
      <c r="E17" s="127"/>
      <c r="F17" s="163">
        <v>2021</v>
      </c>
      <c r="G17" s="164"/>
    </row>
    <row r="18" spans="1:7" x14ac:dyDescent="0.3">
      <c r="A18" s="15" t="s">
        <v>22</v>
      </c>
      <c r="B18" s="125" t="s">
        <v>23</v>
      </c>
      <c r="C18" s="126"/>
      <c r="D18" s="126"/>
      <c r="E18" s="127"/>
      <c r="F18" s="163">
        <v>12</v>
      </c>
      <c r="G18" s="164"/>
    </row>
    <row r="19" spans="1:7" x14ac:dyDescent="0.3">
      <c r="A19" s="13"/>
      <c r="B19" s="13"/>
      <c r="C19" s="13"/>
      <c r="D19" s="13"/>
      <c r="E19" s="13"/>
      <c r="F19" s="13"/>
      <c r="G19" s="14"/>
    </row>
    <row r="20" spans="1:7" x14ac:dyDescent="0.3">
      <c r="A20" s="13" t="s">
        <v>24</v>
      </c>
      <c r="B20" s="13"/>
      <c r="C20" s="13"/>
      <c r="D20" s="13"/>
      <c r="E20" s="13"/>
      <c r="F20" s="13"/>
      <c r="G20" s="14"/>
    </row>
    <row r="21" spans="1:7" ht="21.75" customHeight="1" x14ac:dyDescent="0.3">
      <c r="A21" s="128" t="s">
        <v>25</v>
      </c>
      <c r="B21" s="129"/>
      <c r="C21" s="130"/>
      <c r="D21" s="74" t="s">
        <v>26</v>
      </c>
      <c r="E21" s="150" t="s">
        <v>27</v>
      </c>
      <c r="F21" s="150"/>
      <c r="G21" s="150"/>
    </row>
    <row r="22" spans="1:7" x14ac:dyDescent="0.3">
      <c r="A22" s="151" t="s">
        <v>28</v>
      </c>
      <c r="B22" s="152"/>
      <c r="C22" s="153"/>
      <c r="D22" s="76" t="s">
        <v>29</v>
      </c>
      <c r="E22" s="154">
        <v>1</v>
      </c>
      <c r="F22" s="154"/>
      <c r="G22" s="154"/>
    </row>
    <row r="23" spans="1:7" x14ac:dyDescent="0.3">
      <c r="A23" s="13"/>
      <c r="B23" s="13"/>
      <c r="C23" s="13"/>
      <c r="D23" s="13"/>
      <c r="E23" s="13"/>
      <c r="F23" s="13"/>
      <c r="G23" s="14"/>
    </row>
    <row r="24" spans="1:7" x14ac:dyDescent="0.3">
      <c r="A24" s="139" t="s">
        <v>30</v>
      </c>
      <c r="B24" s="139"/>
      <c r="C24" s="139"/>
      <c r="D24" s="139"/>
      <c r="E24" s="139"/>
      <c r="F24" s="139"/>
      <c r="G24" s="139"/>
    </row>
    <row r="25" spans="1:7" x14ac:dyDescent="0.3">
      <c r="A25" s="17" t="s">
        <v>31</v>
      </c>
      <c r="B25" s="17"/>
      <c r="C25" s="17"/>
      <c r="D25" s="17"/>
      <c r="E25" s="17"/>
      <c r="F25" s="17"/>
      <c r="G25" s="18"/>
    </row>
    <row r="26" spans="1:7" x14ac:dyDescent="0.3">
      <c r="A26" s="19">
        <v>1</v>
      </c>
      <c r="B26" s="155" t="s">
        <v>32</v>
      </c>
      <c r="C26" s="156"/>
      <c r="D26" s="157"/>
      <c r="E26" s="158" t="str">
        <f>A22</f>
        <v>Serviço de limpeza</v>
      </c>
      <c r="F26" s="159"/>
      <c r="G26" s="160"/>
    </row>
    <row r="27" spans="1:7" x14ac:dyDescent="0.3">
      <c r="A27" s="15">
        <v>2</v>
      </c>
      <c r="B27" s="125" t="s">
        <v>33</v>
      </c>
      <c r="C27" s="126"/>
      <c r="D27" s="127"/>
      <c r="E27" s="141" t="s">
        <v>34</v>
      </c>
      <c r="F27" s="142"/>
      <c r="G27" s="143"/>
    </row>
    <row r="28" spans="1:7" x14ac:dyDescent="0.3">
      <c r="A28" s="15">
        <v>3</v>
      </c>
      <c r="B28" s="125" t="s">
        <v>35</v>
      </c>
      <c r="C28" s="126"/>
      <c r="D28" s="127"/>
      <c r="E28" s="147">
        <v>0</v>
      </c>
      <c r="F28" s="148"/>
      <c r="G28" s="149"/>
    </row>
    <row r="29" spans="1:7" x14ac:dyDescent="0.3">
      <c r="A29" s="15">
        <v>4</v>
      </c>
      <c r="B29" s="125" t="s">
        <v>36</v>
      </c>
      <c r="C29" s="126"/>
      <c r="D29" s="127"/>
      <c r="E29" s="147">
        <v>1222.93</v>
      </c>
      <c r="F29" s="148"/>
      <c r="G29" s="149"/>
    </row>
    <row r="30" spans="1:7" x14ac:dyDescent="0.3">
      <c r="A30" s="15">
        <v>5</v>
      </c>
      <c r="B30" s="125" t="s">
        <v>37</v>
      </c>
      <c r="C30" s="126"/>
      <c r="D30" s="127"/>
      <c r="E30" s="141">
        <v>22</v>
      </c>
      <c r="F30" s="142"/>
      <c r="G30" s="143"/>
    </row>
    <row r="31" spans="1:7" x14ac:dyDescent="0.3">
      <c r="A31" s="15">
        <v>6</v>
      </c>
      <c r="B31" s="125" t="s">
        <v>38</v>
      </c>
      <c r="C31" s="126"/>
      <c r="D31" s="127"/>
      <c r="E31" s="141">
        <v>0</v>
      </c>
      <c r="F31" s="142"/>
      <c r="G31" s="143"/>
    </row>
    <row r="32" spans="1:7" x14ac:dyDescent="0.3">
      <c r="A32" s="15">
        <v>7</v>
      </c>
      <c r="B32" s="125" t="s">
        <v>39</v>
      </c>
      <c r="C32" s="126"/>
      <c r="D32" s="127"/>
      <c r="E32" s="144">
        <v>43831</v>
      </c>
      <c r="F32" s="145"/>
      <c r="G32" s="146"/>
    </row>
    <row r="33" spans="1:7" x14ac:dyDescent="0.3">
      <c r="A33" s="13" t="s">
        <v>40</v>
      </c>
      <c r="B33" s="13"/>
      <c r="C33" s="13"/>
      <c r="D33" s="13"/>
      <c r="E33" s="13"/>
      <c r="F33" s="13"/>
      <c r="G33" s="12"/>
    </row>
    <row r="34" spans="1:7" x14ac:dyDescent="0.3">
      <c r="A34" s="13" t="s">
        <v>41</v>
      </c>
      <c r="B34" s="13"/>
      <c r="C34" s="13"/>
      <c r="D34" s="13"/>
      <c r="E34" s="13"/>
      <c r="F34" s="13"/>
      <c r="G34" s="12"/>
    </row>
    <row r="35" spans="1:7" x14ac:dyDescent="0.3">
      <c r="A35" s="13"/>
      <c r="B35" s="13"/>
      <c r="C35" s="13"/>
      <c r="D35" s="13"/>
      <c r="E35" s="13"/>
      <c r="F35" s="13"/>
      <c r="G35" s="12"/>
    </row>
    <row r="36" spans="1:7" x14ac:dyDescent="0.3">
      <c r="A36" s="139" t="s">
        <v>42</v>
      </c>
      <c r="B36" s="139"/>
      <c r="C36" s="139"/>
      <c r="D36" s="139"/>
      <c r="E36" s="139"/>
      <c r="F36" s="139"/>
      <c r="G36" s="139"/>
    </row>
    <row r="37" spans="1:7" x14ac:dyDescent="0.3">
      <c r="A37" s="20">
        <v>1</v>
      </c>
      <c r="B37" s="128" t="s">
        <v>43</v>
      </c>
      <c r="C37" s="129"/>
      <c r="D37" s="129"/>
      <c r="E37" s="129"/>
      <c r="F37" s="130"/>
      <c r="G37" s="21" t="s">
        <v>44</v>
      </c>
    </row>
    <row r="38" spans="1:7" x14ac:dyDescent="0.3">
      <c r="A38" s="15" t="s">
        <v>15</v>
      </c>
      <c r="B38" s="125" t="s">
        <v>224</v>
      </c>
      <c r="C38" s="126"/>
      <c r="D38" s="126"/>
      <c r="E38" s="126"/>
      <c r="F38" s="127"/>
      <c r="G38" s="9">
        <f>(E29*220)/220</f>
        <v>1222.93</v>
      </c>
    </row>
    <row r="39" spans="1:7" x14ac:dyDescent="0.3">
      <c r="A39" s="15" t="s">
        <v>17</v>
      </c>
      <c r="B39" s="125" t="s">
        <v>45</v>
      </c>
      <c r="C39" s="126"/>
      <c r="D39" s="126"/>
      <c r="E39" s="126"/>
      <c r="F39" s="127"/>
      <c r="G39" s="9">
        <v>0</v>
      </c>
    </row>
    <row r="40" spans="1:7" x14ac:dyDescent="0.3">
      <c r="A40" s="15" t="s">
        <v>20</v>
      </c>
      <c r="B40" s="125" t="s">
        <v>46</v>
      </c>
      <c r="C40" s="126"/>
      <c r="D40" s="126"/>
      <c r="E40" s="126"/>
      <c r="F40" s="127"/>
      <c r="G40" s="9">
        <f>G38*0.2</f>
        <v>244.58600000000001</v>
      </c>
    </row>
    <row r="41" spans="1:7" x14ac:dyDescent="0.3">
      <c r="A41" s="15" t="s">
        <v>22</v>
      </c>
      <c r="B41" s="125" t="s">
        <v>47</v>
      </c>
      <c r="C41" s="126"/>
      <c r="D41" s="126"/>
      <c r="E41" s="126"/>
      <c r="F41" s="127"/>
      <c r="G41" s="9">
        <v>0</v>
      </c>
    </row>
    <row r="42" spans="1:7" x14ac:dyDescent="0.3">
      <c r="A42" s="15" t="s">
        <v>48</v>
      </c>
      <c r="B42" s="125" t="s">
        <v>49</v>
      </c>
      <c r="C42" s="126"/>
      <c r="D42" s="126"/>
      <c r="E42" s="126"/>
      <c r="F42" s="127"/>
      <c r="G42" s="9">
        <v>0</v>
      </c>
    </row>
    <row r="43" spans="1:7" x14ac:dyDescent="0.3">
      <c r="A43" s="15" t="s">
        <v>50</v>
      </c>
      <c r="B43" s="125" t="s">
        <v>51</v>
      </c>
      <c r="C43" s="126"/>
      <c r="D43" s="126"/>
      <c r="E43" s="126"/>
      <c r="F43" s="127"/>
      <c r="G43" s="9">
        <v>0</v>
      </c>
    </row>
    <row r="44" spans="1:7" x14ac:dyDescent="0.3">
      <c r="A44" s="22"/>
      <c r="B44" s="117" t="s">
        <v>52</v>
      </c>
      <c r="C44" s="117"/>
      <c r="D44" s="117"/>
      <c r="E44" s="117"/>
      <c r="F44" s="117"/>
      <c r="G44" s="23">
        <f>ROUND(SUM(G38:G43),2)</f>
        <v>1467.52</v>
      </c>
    </row>
    <row r="45" spans="1:7" x14ac:dyDescent="0.3">
      <c r="A45" s="75"/>
      <c r="B45" s="75"/>
      <c r="C45" s="75"/>
      <c r="D45" s="75"/>
      <c r="E45" s="75"/>
      <c r="F45" s="75"/>
      <c r="G45" s="12"/>
    </row>
    <row r="46" spans="1:7" x14ac:dyDescent="0.3">
      <c r="A46" s="116" t="s">
        <v>53</v>
      </c>
      <c r="B46" s="116"/>
      <c r="C46" s="116"/>
      <c r="D46" s="116"/>
      <c r="E46" s="116"/>
      <c r="F46" s="116"/>
      <c r="G46" s="116"/>
    </row>
    <row r="47" spans="1:7" x14ac:dyDescent="0.3">
      <c r="A47" s="136" t="s">
        <v>54</v>
      </c>
      <c r="B47" s="137"/>
      <c r="C47" s="137"/>
      <c r="D47" s="137"/>
      <c r="E47" s="137"/>
      <c r="F47" s="137"/>
      <c r="G47" s="138"/>
    </row>
    <row r="48" spans="1:7" x14ac:dyDescent="0.3">
      <c r="A48" s="24" t="s">
        <v>55</v>
      </c>
      <c r="B48" s="128" t="s">
        <v>56</v>
      </c>
      <c r="C48" s="129"/>
      <c r="D48" s="129"/>
      <c r="E48" s="130"/>
      <c r="F48" s="24" t="s">
        <v>57</v>
      </c>
      <c r="G48" s="25" t="s">
        <v>44</v>
      </c>
    </row>
    <row r="49" spans="1:7" x14ac:dyDescent="0.3">
      <c r="A49" s="15" t="s">
        <v>15</v>
      </c>
      <c r="B49" s="125" t="s">
        <v>58</v>
      </c>
      <c r="C49" s="126"/>
      <c r="D49" s="126"/>
      <c r="E49" s="127"/>
      <c r="F49" s="1">
        <f>1/12</f>
        <v>8.3333333333333329E-2</v>
      </c>
      <c r="G49" s="9">
        <f>ROUND(remuneracao*F49,2)</f>
        <v>122.29</v>
      </c>
    </row>
    <row r="50" spans="1:7" x14ac:dyDescent="0.3">
      <c r="A50" s="15" t="s">
        <v>17</v>
      </c>
      <c r="B50" s="125" t="s">
        <v>59</v>
      </c>
      <c r="C50" s="126"/>
      <c r="D50" s="126"/>
      <c r="E50" s="127"/>
      <c r="F50" s="1">
        <v>0.121</v>
      </c>
      <c r="G50" s="9">
        <f>ROUND(remuneracao*F50,2)</f>
        <v>177.57</v>
      </c>
    </row>
    <row r="51" spans="1:7" x14ac:dyDescent="0.3">
      <c r="A51" s="117" t="s">
        <v>60</v>
      </c>
      <c r="B51" s="117"/>
      <c r="C51" s="117"/>
      <c r="D51" s="117"/>
      <c r="E51" s="117"/>
      <c r="F51" s="118"/>
      <c r="G51" s="23">
        <f>ROUND(SUM(G49:G50),2)</f>
        <v>299.86</v>
      </c>
    </row>
    <row r="52" spans="1:7" x14ac:dyDescent="0.3">
      <c r="A52" s="26"/>
      <c r="B52" s="26"/>
      <c r="C52" s="26"/>
      <c r="D52" s="26"/>
      <c r="E52" s="26"/>
      <c r="F52" s="26"/>
      <c r="G52" s="27"/>
    </row>
    <row r="53" spans="1:7" x14ac:dyDescent="0.3">
      <c r="A53" s="136" t="s">
        <v>61</v>
      </c>
      <c r="B53" s="137"/>
      <c r="C53" s="137"/>
      <c r="D53" s="137"/>
      <c r="E53" s="137"/>
      <c r="F53" s="137"/>
      <c r="G53" s="138"/>
    </row>
    <row r="54" spans="1:7" x14ac:dyDescent="0.3">
      <c r="A54" s="24" t="s">
        <v>62</v>
      </c>
      <c r="B54" s="128" t="s">
        <v>63</v>
      </c>
      <c r="C54" s="129"/>
      <c r="D54" s="129"/>
      <c r="E54" s="130"/>
      <c r="F54" s="24" t="s">
        <v>57</v>
      </c>
      <c r="G54" s="25" t="s">
        <v>44</v>
      </c>
    </row>
    <row r="55" spans="1:7" x14ac:dyDescent="0.3">
      <c r="A55" s="15" t="s">
        <v>15</v>
      </c>
      <c r="B55" s="125" t="s">
        <v>225</v>
      </c>
      <c r="C55" s="126"/>
      <c r="D55" s="126"/>
      <c r="E55" s="127"/>
      <c r="F55" s="1">
        <v>0.2</v>
      </c>
      <c r="G55" s="9">
        <f>ROUND((remuneracao+G51)*F55,2)</f>
        <v>353.48</v>
      </c>
    </row>
    <row r="56" spans="1:7" x14ac:dyDescent="0.3">
      <c r="A56" s="15" t="s">
        <v>17</v>
      </c>
      <c r="B56" s="125" t="s">
        <v>226</v>
      </c>
      <c r="C56" s="126"/>
      <c r="D56" s="126"/>
      <c r="E56" s="127"/>
      <c r="F56" s="1">
        <v>2.5000000000000001E-2</v>
      </c>
      <c r="G56" s="9">
        <f>ROUND((remuneracao+G51)*F56,2)</f>
        <v>44.18</v>
      </c>
    </row>
    <row r="57" spans="1:7" x14ac:dyDescent="0.3">
      <c r="A57" s="15" t="s">
        <v>20</v>
      </c>
      <c r="B57" s="125" t="s">
        <v>227</v>
      </c>
      <c r="C57" s="126"/>
      <c r="D57" s="126"/>
      <c r="E57" s="127"/>
      <c r="F57" s="1">
        <v>2.3199999999999998E-2</v>
      </c>
      <c r="G57" s="9">
        <f>ROUND((remuneracao+G51)*F57,2)</f>
        <v>41</v>
      </c>
    </row>
    <row r="58" spans="1:7" x14ac:dyDescent="0.3">
      <c r="A58" s="15" t="s">
        <v>22</v>
      </c>
      <c r="B58" s="125" t="s">
        <v>228</v>
      </c>
      <c r="C58" s="126"/>
      <c r="D58" s="126"/>
      <c r="E58" s="127"/>
      <c r="F58" s="1">
        <v>1.4999999999999999E-2</v>
      </c>
      <c r="G58" s="9">
        <f>ROUND((remuneracao+G51)*F58,2)</f>
        <v>26.51</v>
      </c>
    </row>
    <row r="59" spans="1:7" x14ac:dyDescent="0.3">
      <c r="A59" s="15" t="s">
        <v>48</v>
      </c>
      <c r="B59" s="125" t="s">
        <v>229</v>
      </c>
      <c r="C59" s="126"/>
      <c r="D59" s="126"/>
      <c r="E59" s="127"/>
      <c r="F59" s="1">
        <v>0.01</v>
      </c>
      <c r="G59" s="9">
        <f>ROUND((remuneracao+G51)*F59,2)</f>
        <v>17.670000000000002</v>
      </c>
    </row>
    <row r="60" spans="1:7" x14ac:dyDescent="0.3">
      <c r="A60" s="15" t="s">
        <v>50</v>
      </c>
      <c r="B60" s="125" t="s">
        <v>230</v>
      </c>
      <c r="C60" s="126"/>
      <c r="D60" s="126"/>
      <c r="E60" s="127"/>
      <c r="F60" s="1">
        <v>6.0000000000000001E-3</v>
      </c>
      <c r="G60" s="9">
        <f>ROUND((remuneracao+G51)*F60,2)</f>
        <v>10.6</v>
      </c>
    </row>
    <row r="61" spans="1:7" x14ac:dyDescent="0.3">
      <c r="A61" s="15" t="s">
        <v>64</v>
      </c>
      <c r="B61" s="125" t="s">
        <v>231</v>
      </c>
      <c r="C61" s="126"/>
      <c r="D61" s="126"/>
      <c r="E61" s="127"/>
      <c r="F61" s="1">
        <v>2E-3</v>
      </c>
      <c r="G61" s="9">
        <f>ROUND((remuneracao+G51)*F61,2)</f>
        <v>3.53</v>
      </c>
    </row>
    <row r="62" spans="1:7" x14ac:dyDescent="0.3">
      <c r="A62" s="15" t="s">
        <v>65</v>
      </c>
      <c r="B62" s="125" t="s">
        <v>232</v>
      </c>
      <c r="C62" s="126"/>
      <c r="D62" s="126"/>
      <c r="E62" s="127"/>
      <c r="F62" s="1">
        <v>0.08</v>
      </c>
      <c r="G62" s="9">
        <f>ROUND((remuneracao+G51)*F62,2)</f>
        <v>141.38999999999999</v>
      </c>
    </row>
    <row r="63" spans="1:7" x14ac:dyDescent="0.3">
      <c r="A63" s="117" t="s">
        <v>60</v>
      </c>
      <c r="B63" s="117"/>
      <c r="C63" s="117"/>
      <c r="D63" s="117"/>
      <c r="E63" s="118"/>
      <c r="F63" s="28">
        <f>SUM(F55:F62)</f>
        <v>0.36120000000000002</v>
      </c>
      <c r="G63" s="23">
        <f>ROUND(SUM(G55:G62),2)</f>
        <v>638.36</v>
      </c>
    </row>
    <row r="64" spans="1:7" x14ac:dyDescent="0.3">
      <c r="A64" s="26"/>
      <c r="B64" s="26"/>
      <c r="C64" s="26"/>
      <c r="D64" s="26"/>
      <c r="E64" s="26"/>
      <c r="F64" s="26"/>
      <c r="G64" s="27"/>
    </row>
    <row r="65" spans="1:7" x14ac:dyDescent="0.3">
      <c r="A65" s="136" t="s">
        <v>66</v>
      </c>
      <c r="B65" s="137"/>
      <c r="C65" s="137"/>
      <c r="D65" s="137"/>
      <c r="E65" s="137"/>
      <c r="F65" s="137"/>
      <c r="G65" s="138"/>
    </row>
    <row r="66" spans="1:7" x14ac:dyDescent="0.3">
      <c r="A66" s="20" t="s">
        <v>67</v>
      </c>
      <c r="B66" s="128" t="s">
        <v>68</v>
      </c>
      <c r="C66" s="129"/>
      <c r="D66" s="129"/>
      <c r="E66" s="129"/>
      <c r="F66" s="130"/>
      <c r="G66" s="21" t="s">
        <v>44</v>
      </c>
    </row>
    <row r="67" spans="1:7" x14ac:dyDescent="0.3">
      <c r="A67" s="15" t="s">
        <v>15</v>
      </c>
      <c r="B67" s="125" t="s">
        <v>233</v>
      </c>
      <c r="C67" s="126"/>
      <c r="D67" s="126"/>
      <c r="E67" s="126"/>
      <c r="F67" s="127"/>
      <c r="G67" s="9">
        <f>2.98*2*22</f>
        <v>131.12</v>
      </c>
    </row>
    <row r="68" spans="1:7" x14ac:dyDescent="0.3">
      <c r="A68" s="15" t="s">
        <v>69</v>
      </c>
      <c r="B68" s="125" t="s">
        <v>234</v>
      </c>
      <c r="C68" s="126"/>
      <c r="D68" s="126"/>
      <c r="E68" s="126"/>
      <c r="F68" s="127"/>
      <c r="G68" s="9">
        <f>-G38*6%</f>
        <v>-73.375799999999998</v>
      </c>
    </row>
    <row r="69" spans="1:7" x14ac:dyDescent="0.3">
      <c r="A69" s="15" t="s">
        <v>17</v>
      </c>
      <c r="B69" s="125" t="s">
        <v>235</v>
      </c>
      <c r="C69" s="126"/>
      <c r="D69" s="126"/>
      <c r="E69" s="126"/>
      <c r="F69" s="127"/>
      <c r="G69" s="9">
        <f>18.23*22</f>
        <v>401.06</v>
      </c>
    </row>
    <row r="70" spans="1:7" x14ac:dyDescent="0.3">
      <c r="A70" s="15" t="s">
        <v>70</v>
      </c>
      <c r="B70" s="125" t="s">
        <v>236</v>
      </c>
      <c r="C70" s="126"/>
      <c r="D70" s="126"/>
      <c r="E70" s="126"/>
      <c r="F70" s="127"/>
      <c r="G70" s="9">
        <f>-(ROUND(G69*1%,2))</f>
        <v>-4.01</v>
      </c>
    </row>
    <row r="71" spans="1:7" x14ac:dyDescent="0.3">
      <c r="A71" s="15" t="s">
        <v>20</v>
      </c>
      <c r="B71" s="125" t="s">
        <v>71</v>
      </c>
      <c r="C71" s="126"/>
      <c r="D71" s="126"/>
      <c r="E71" s="126"/>
      <c r="F71" s="127"/>
      <c r="G71" s="9">
        <v>11</v>
      </c>
    </row>
    <row r="72" spans="1:7" x14ac:dyDescent="0.3">
      <c r="A72" s="15" t="s">
        <v>22</v>
      </c>
      <c r="B72" s="125" t="s">
        <v>72</v>
      </c>
      <c r="C72" s="126"/>
      <c r="D72" s="126"/>
      <c r="E72" s="126"/>
      <c r="F72" s="127"/>
      <c r="G72" s="9">
        <v>3.71</v>
      </c>
    </row>
    <row r="73" spans="1:7" x14ac:dyDescent="0.3">
      <c r="A73" s="15" t="s">
        <v>48</v>
      </c>
      <c r="B73" s="125" t="s">
        <v>73</v>
      </c>
      <c r="C73" s="126"/>
      <c r="D73" s="126"/>
      <c r="E73" s="126"/>
      <c r="F73" s="127"/>
      <c r="G73" s="9">
        <f>remuneracao*0.05</f>
        <v>73.376000000000005</v>
      </c>
    </row>
    <row r="74" spans="1:7" x14ac:dyDescent="0.3">
      <c r="A74" s="117" t="s">
        <v>60</v>
      </c>
      <c r="B74" s="117"/>
      <c r="C74" s="117"/>
      <c r="D74" s="117"/>
      <c r="E74" s="117"/>
      <c r="F74" s="118"/>
      <c r="G74" s="23">
        <f>SUM(G67:G73)</f>
        <v>542.88020000000006</v>
      </c>
    </row>
    <row r="75" spans="1:7" x14ac:dyDescent="0.3">
      <c r="A75" s="140" t="s">
        <v>74</v>
      </c>
      <c r="B75" s="140"/>
      <c r="C75" s="140"/>
      <c r="D75" s="140"/>
      <c r="E75" s="140"/>
      <c r="F75" s="140"/>
      <c r="G75" s="140"/>
    </row>
    <row r="76" spans="1:7" x14ac:dyDescent="0.3">
      <c r="A76" s="135" t="s">
        <v>75</v>
      </c>
      <c r="B76" s="135"/>
      <c r="C76" s="135"/>
      <c r="D76" s="135"/>
      <c r="E76" s="135"/>
      <c r="F76" s="135"/>
      <c r="G76" s="135"/>
    </row>
    <row r="77" spans="1:7" x14ac:dyDescent="0.3">
      <c r="A77" s="75"/>
      <c r="B77" s="75"/>
      <c r="C77" s="75"/>
      <c r="D77" s="75"/>
      <c r="E77" s="75"/>
      <c r="F77" s="75"/>
      <c r="G77" s="12"/>
    </row>
    <row r="78" spans="1:7" x14ac:dyDescent="0.3">
      <c r="A78" s="116" t="s">
        <v>76</v>
      </c>
      <c r="B78" s="116"/>
      <c r="C78" s="116"/>
      <c r="D78" s="116"/>
      <c r="E78" s="116"/>
      <c r="F78" s="116"/>
      <c r="G78" s="116"/>
    </row>
    <row r="79" spans="1:7" x14ac:dyDescent="0.3">
      <c r="A79" s="24">
        <v>2</v>
      </c>
      <c r="B79" s="128" t="s">
        <v>77</v>
      </c>
      <c r="C79" s="129"/>
      <c r="D79" s="129"/>
      <c r="E79" s="130"/>
      <c r="F79" s="24" t="s">
        <v>57</v>
      </c>
      <c r="G79" s="25" t="s">
        <v>44</v>
      </c>
    </row>
    <row r="80" spans="1:7" x14ac:dyDescent="0.3">
      <c r="A80" s="15" t="s">
        <v>55</v>
      </c>
      <c r="B80" s="125" t="s">
        <v>56</v>
      </c>
      <c r="C80" s="126"/>
      <c r="D80" s="126"/>
      <c r="E80" s="127"/>
      <c r="F80" s="1">
        <f>F49+F50</f>
        <v>0.20433333333333331</v>
      </c>
      <c r="G80" s="29">
        <f>$G$51</f>
        <v>299.86</v>
      </c>
    </row>
    <row r="81" spans="1:7" x14ac:dyDescent="0.3">
      <c r="A81" s="15" t="s">
        <v>62</v>
      </c>
      <c r="B81" s="125" t="s">
        <v>63</v>
      </c>
      <c r="C81" s="126"/>
      <c r="D81" s="126"/>
      <c r="E81" s="127"/>
      <c r="F81" s="1">
        <f>encargos</f>
        <v>0.36120000000000002</v>
      </c>
      <c r="G81" s="29">
        <f>$G$63</f>
        <v>638.36</v>
      </c>
    </row>
    <row r="82" spans="1:7" x14ac:dyDescent="0.3">
      <c r="A82" s="15" t="s">
        <v>67</v>
      </c>
      <c r="B82" s="125" t="s">
        <v>68</v>
      </c>
      <c r="C82" s="126"/>
      <c r="D82" s="126"/>
      <c r="E82" s="127"/>
      <c r="F82" s="30" t="s">
        <v>12</v>
      </c>
      <c r="G82" s="9">
        <f>$G$74</f>
        <v>542.88020000000006</v>
      </c>
    </row>
    <row r="83" spans="1:7" x14ac:dyDescent="0.3">
      <c r="A83" s="117" t="s">
        <v>60</v>
      </c>
      <c r="B83" s="117"/>
      <c r="C83" s="117"/>
      <c r="D83" s="117"/>
      <c r="E83" s="117"/>
      <c r="F83" s="118"/>
      <c r="G83" s="23">
        <f>ROUND(SUM(G80:G82),2)</f>
        <v>1481.1</v>
      </c>
    </row>
    <row r="84" spans="1:7" x14ac:dyDescent="0.3">
      <c r="A84" s="75"/>
      <c r="B84" s="75"/>
      <c r="C84" s="75"/>
      <c r="D84" s="75"/>
      <c r="E84" s="75"/>
      <c r="F84" s="75"/>
      <c r="G84" s="12"/>
    </row>
    <row r="85" spans="1:7" x14ac:dyDescent="0.3">
      <c r="A85" s="116" t="s">
        <v>78</v>
      </c>
      <c r="B85" s="116"/>
      <c r="C85" s="116"/>
      <c r="D85" s="116"/>
      <c r="E85" s="116"/>
      <c r="F85" s="116"/>
      <c r="G85" s="116"/>
    </row>
    <row r="86" spans="1:7" x14ac:dyDescent="0.3">
      <c r="A86" s="24">
        <v>3</v>
      </c>
      <c r="B86" s="128" t="s">
        <v>79</v>
      </c>
      <c r="C86" s="129"/>
      <c r="D86" s="129"/>
      <c r="E86" s="130"/>
      <c r="F86" s="24" t="s">
        <v>57</v>
      </c>
      <c r="G86" s="25" t="s">
        <v>44</v>
      </c>
    </row>
    <row r="87" spans="1:7" x14ac:dyDescent="0.3">
      <c r="A87" s="15" t="s">
        <v>15</v>
      </c>
      <c r="B87" s="125" t="s">
        <v>80</v>
      </c>
      <c r="C87" s="126"/>
      <c r="D87" s="126"/>
      <c r="E87" s="127"/>
      <c r="F87" s="1">
        <f>(1/12*0.05)</f>
        <v>4.1666666666666666E-3</v>
      </c>
      <c r="G87" s="9">
        <f t="shared" ref="G87:G92" si="0">ROUND(remuneracao*F87,2)</f>
        <v>6.11</v>
      </c>
    </row>
    <row r="88" spans="1:7" x14ac:dyDescent="0.3">
      <c r="A88" s="15" t="s">
        <v>17</v>
      </c>
      <c r="B88" s="125" t="s">
        <v>81</v>
      </c>
      <c r="C88" s="126"/>
      <c r="D88" s="126"/>
      <c r="E88" s="127"/>
      <c r="F88" s="1">
        <f>F87*F62</f>
        <v>3.3333333333333332E-4</v>
      </c>
      <c r="G88" s="9">
        <f t="shared" si="0"/>
        <v>0.49</v>
      </c>
    </row>
    <row r="89" spans="1:7" x14ac:dyDescent="0.3">
      <c r="A89" s="15" t="s">
        <v>20</v>
      </c>
      <c r="B89" s="125" t="s">
        <v>82</v>
      </c>
      <c r="C89" s="126"/>
      <c r="D89" s="126"/>
      <c r="E89" s="127"/>
      <c r="F89" s="1">
        <v>0.02</v>
      </c>
      <c r="G89" s="9">
        <f t="shared" si="0"/>
        <v>29.35</v>
      </c>
    </row>
    <row r="90" spans="1:7" x14ac:dyDescent="0.3">
      <c r="A90" s="15" t="s">
        <v>22</v>
      </c>
      <c r="B90" s="125" t="s">
        <v>83</v>
      </c>
      <c r="C90" s="126"/>
      <c r="D90" s="126"/>
      <c r="E90" s="127"/>
      <c r="F90" s="1">
        <v>4.0000000000000002E-4</v>
      </c>
      <c r="G90" s="9">
        <f t="shared" si="0"/>
        <v>0.59</v>
      </c>
    </row>
    <row r="91" spans="1:7" x14ac:dyDescent="0.3">
      <c r="A91" s="15" t="s">
        <v>48</v>
      </c>
      <c r="B91" s="125" t="s">
        <v>84</v>
      </c>
      <c r="C91" s="126"/>
      <c r="D91" s="126"/>
      <c r="E91" s="127"/>
      <c r="F91" s="1">
        <f>F90*F81</f>
        <v>1.4448000000000003E-4</v>
      </c>
      <c r="G91" s="9">
        <f t="shared" si="0"/>
        <v>0.21</v>
      </c>
    </row>
    <row r="92" spans="1:7" x14ac:dyDescent="0.3">
      <c r="A92" s="15" t="s">
        <v>50</v>
      </c>
      <c r="B92" s="125" t="s">
        <v>85</v>
      </c>
      <c r="C92" s="126"/>
      <c r="D92" s="126"/>
      <c r="E92" s="127"/>
      <c r="F92" s="1">
        <v>0.02</v>
      </c>
      <c r="G92" s="9">
        <f t="shared" si="0"/>
        <v>29.35</v>
      </c>
    </row>
    <row r="93" spans="1:7" x14ac:dyDescent="0.3">
      <c r="A93" s="117" t="s">
        <v>60</v>
      </c>
      <c r="B93" s="117"/>
      <c r="C93" s="117"/>
      <c r="D93" s="117"/>
      <c r="E93" s="117"/>
      <c r="F93" s="118"/>
      <c r="G93" s="23">
        <f>ROUND(SUM(G87:G92),2)</f>
        <v>66.099999999999994</v>
      </c>
    </row>
    <row r="94" spans="1:7" x14ac:dyDescent="0.3">
      <c r="A94" s="75"/>
      <c r="B94" s="75"/>
      <c r="C94" s="75"/>
      <c r="D94" s="75"/>
      <c r="E94" s="75"/>
      <c r="F94" s="75"/>
      <c r="G94" s="12"/>
    </row>
    <row r="95" spans="1:7" x14ac:dyDescent="0.3">
      <c r="A95" s="139" t="s">
        <v>86</v>
      </c>
      <c r="B95" s="139"/>
      <c r="C95" s="139"/>
      <c r="D95" s="139"/>
      <c r="E95" s="139"/>
      <c r="F95" s="139"/>
      <c r="G95" s="139"/>
    </row>
    <row r="96" spans="1:7" x14ac:dyDescent="0.3">
      <c r="A96" s="136" t="s">
        <v>87</v>
      </c>
      <c r="B96" s="137"/>
      <c r="C96" s="137"/>
      <c r="D96" s="137"/>
      <c r="E96" s="137"/>
      <c r="F96" s="137"/>
      <c r="G96" s="138"/>
    </row>
    <row r="97" spans="1:7" x14ac:dyDescent="0.3">
      <c r="A97" s="24" t="s">
        <v>88</v>
      </c>
      <c r="B97" s="128" t="s">
        <v>89</v>
      </c>
      <c r="C97" s="129"/>
      <c r="D97" s="129"/>
      <c r="E97" s="130"/>
      <c r="F97" s="24" t="s">
        <v>57</v>
      </c>
      <c r="G97" s="25" t="s">
        <v>44</v>
      </c>
    </row>
    <row r="98" spans="1:7" x14ac:dyDescent="0.3">
      <c r="A98" s="15" t="s">
        <v>15</v>
      </c>
      <c r="B98" s="125" t="s">
        <v>90</v>
      </c>
      <c r="C98" s="126"/>
      <c r="D98" s="126"/>
      <c r="E98" s="127"/>
      <c r="F98" s="1">
        <v>9.2999999999999992E-3</v>
      </c>
      <c r="G98" s="9">
        <f>ROUND(remuneracao*F98,2)</f>
        <v>13.65</v>
      </c>
    </row>
    <row r="99" spans="1:7" x14ac:dyDescent="0.3">
      <c r="A99" s="15" t="s">
        <v>17</v>
      </c>
      <c r="B99" s="125" t="s">
        <v>237</v>
      </c>
      <c r="C99" s="126"/>
      <c r="D99" s="126"/>
      <c r="E99" s="127"/>
      <c r="F99" s="1">
        <v>2.8E-3</v>
      </c>
      <c r="G99" s="9">
        <f t="shared" ref="G99:G103" si="1">ROUND(remuneracao*F99,2)</f>
        <v>4.1100000000000003</v>
      </c>
    </row>
    <row r="100" spans="1:7" x14ac:dyDescent="0.3">
      <c r="A100" s="15" t="s">
        <v>20</v>
      </c>
      <c r="B100" s="125" t="s">
        <v>91</v>
      </c>
      <c r="C100" s="126"/>
      <c r="D100" s="126"/>
      <c r="E100" s="127"/>
      <c r="F100" s="1">
        <v>2.1000000000000001E-4</v>
      </c>
      <c r="G100" s="9">
        <f>ROUND(remuneracao*F100,2)</f>
        <v>0.31</v>
      </c>
    </row>
    <row r="101" spans="1:7" x14ac:dyDescent="0.3">
      <c r="A101" s="15" t="s">
        <v>22</v>
      </c>
      <c r="B101" s="125" t="s">
        <v>92</v>
      </c>
      <c r="C101" s="126"/>
      <c r="D101" s="126"/>
      <c r="E101" s="127"/>
      <c r="F101" s="1">
        <v>2.9999999999999997E-4</v>
      </c>
      <c r="G101" s="9">
        <f t="shared" si="1"/>
        <v>0.44</v>
      </c>
    </row>
    <row r="102" spans="1:7" x14ac:dyDescent="0.3">
      <c r="A102" s="15" t="s">
        <v>48</v>
      </c>
      <c r="B102" s="125" t="s">
        <v>93</v>
      </c>
      <c r="C102" s="126"/>
      <c r="D102" s="126"/>
      <c r="E102" s="127"/>
      <c r="F102" s="1">
        <f>(((4/12)*(1+1/3)/12)*2%)</f>
        <v>7.407407407407407E-4</v>
      </c>
      <c r="G102" s="9">
        <f t="shared" si="1"/>
        <v>1.0900000000000001</v>
      </c>
    </row>
    <row r="103" spans="1:7" x14ac:dyDescent="0.3">
      <c r="A103" s="15" t="s">
        <v>64</v>
      </c>
      <c r="B103" s="125" t="s">
        <v>51</v>
      </c>
      <c r="C103" s="126"/>
      <c r="D103" s="126"/>
      <c r="E103" s="127"/>
      <c r="F103" s="1">
        <v>0</v>
      </c>
      <c r="G103" s="9">
        <f t="shared" si="1"/>
        <v>0</v>
      </c>
    </row>
    <row r="104" spans="1:7" x14ac:dyDescent="0.3">
      <c r="A104" s="117" t="s">
        <v>60</v>
      </c>
      <c r="B104" s="117"/>
      <c r="C104" s="117"/>
      <c r="D104" s="117"/>
      <c r="E104" s="117"/>
      <c r="F104" s="118"/>
      <c r="G104" s="23">
        <f>ROUND(SUM(G98:G103),2)</f>
        <v>19.600000000000001</v>
      </c>
    </row>
    <row r="105" spans="1:7" x14ac:dyDescent="0.3">
      <c r="A105" s="135" t="s">
        <v>94</v>
      </c>
      <c r="B105" s="135"/>
      <c r="C105" s="135"/>
      <c r="D105" s="135"/>
      <c r="E105" s="135"/>
      <c r="F105" s="135"/>
      <c r="G105" s="135"/>
    </row>
    <row r="106" spans="1:7" x14ac:dyDescent="0.3">
      <c r="A106" s="75"/>
      <c r="B106" s="75"/>
      <c r="C106" s="75"/>
      <c r="D106" s="75"/>
      <c r="E106" s="75"/>
      <c r="F106" s="75"/>
      <c r="G106" s="12"/>
    </row>
    <row r="107" spans="1:7" x14ac:dyDescent="0.3">
      <c r="A107" s="136" t="s">
        <v>95</v>
      </c>
      <c r="B107" s="137"/>
      <c r="C107" s="137"/>
      <c r="D107" s="137"/>
      <c r="E107" s="137"/>
      <c r="F107" s="137"/>
      <c r="G107" s="138"/>
    </row>
    <row r="108" spans="1:7" x14ac:dyDescent="0.3">
      <c r="A108" s="24" t="s">
        <v>96</v>
      </c>
      <c r="B108" s="128" t="s">
        <v>97</v>
      </c>
      <c r="C108" s="129"/>
      <c r="D108" s="129"/>
      <c r="E108" s="130"/>
      <c r="F108" s="24" t="s">
        <v>57</v>
      </c>
      <c r="G108" s="25" t="s">
        <v>44</v>
      </c>
    </row>
    <row r="109" spans="1:7" x14ac:dyDescent="0.3">
      <c r="A109" s="15" t="s">
        <v>15</v>
      </c>
      <c r="B109" s="125" t="s">
        <v>98</v>
      </c>
      <c r="C109" s="126"/>
      <c r="D109" s="126"/>
      <c r="E109" s="127"/>
      <c r="F109" s="1">
        <v>0</v>
      </c>
      <c r="G109" s="9">
        <f>ROUND(remuneracao*F109,2)</f>
        <v>0</v>
      </c>
    </row>
    <row r="110" spans="1:7" x14ac:dyDescent="0.3">
      <c r="A110" s="117" t="s">
        <v>60</v>
      </c>
      <c r="B110" s="117"/>
      <c r="C110" s="117"/>
      <c r="D110" s="117"/>
      <c r="E110" s="117"/>
      <c r="F110" s="118"/>
      <c r="G110" s="23">
        <f>ROUND(SUM(G109:G109),2)</f>
        <v>0</v>
      </c>
    </row>
    <row r="111" spans="1:7" x14ac:dyDescent="0.3">
      <c r="A111" s="135" t="s">
        <v>99</v>
      </c>
      <c r="B111" s="135"/>
      <c r="C111" s="135"/>
      <c r="D111" s="135"/>
      <c r="E111" s="135"/>
      <c r="F111" s="135"/>
      <c r="G111" s="135"/>
    </row>
    <row r="112" spans="1:7" x14ac:dyDescent="0.3">
      <c r="A112" s="75"/>
      <c r="B112" s="75"/>
      <c r="C112" s="75"/>
      <c r="D112" s="75"/>
      <c r="E112" s="75"/>
      <c r="F112" s="75"/>
      <c r="G112" s="12"/>
    </row>
    <row r="113" spans="1:7" x14ac:dyDescent="0.3">
      <c r="A113" s="116" t="s">
        <v>100</v>
      </c>
      <c r="B113" s="116"/>
      <c r="C113" s="116"/>
      <c r="D113" s="116"/>
      <c r="E113" s="116"/>
      <c r="F113" s="116"/>
      <c r="G113" s="116"/>
    </row>
    <row r="114" spans="1:7" x14ac:dyDescent="0.3">
      <c r="A114" s="24">
        <v>4</v>
      </c>
      <c r="B114" s="128" t="s">
        <v>77</v>
      </c>
      <c r="C114" s="129"/>
      <c r="D114" s="129"/>
      <c r="E114" s="130"/>
      <c r="F114" s="24" t="s">
        <v>57</v>
      </c>
      <c r="G114" s="25" t="s">
        <v>44</v>
      </c>
    </row>
    <row r="115" spans="1:7" x14ac:dyDescent="0.3">
      <c r="A115" s="15" t="s">
        <v>88</v>
      </c>
      <c r="B115" s="125" t="s">
        <v>101</v>
      </c>
      <c r="C115" s="126"/>
      <c r="D115" s="126"/>
      <c r="E115" s="127"/>
      <c r="F115" s="10" t="s">
        <v>12</v>
      </c>
      <c r="G115" s="23">
        <f>$G$104</f>
        <v>19.600000000000001</v>
      </c>
    </row>
    <row r="116" spans="1:7" x14ac:dyDescent="0.3">
      <c r="A116" s="15" t="s">
        <v>96</v>
      </c>
      <c r="B116" s="125" t="s">
        <v>102</v>
      </c>
      <c r="C116" s="126"/>
      <c r="D116" s="126"/>
      <c r="E116" s="127"/>
      <c r="F116" s="10" t="s">
        <v>12</v>
      </c>
      <c r="G116" s="23">
        <f>$G$110</f>
        <v>0</v>
      </c>
    </row>
    <row r="117" spans="1:7" x14ac:dyDescent="0.3">
      <c r="A117" s="117" t="s">
        <v>60</v>
      </c>
      <c r="B117" s="117"/>
      <c r="C117" s="117"/>
      <c r="D117" s="117"/>
      <c r="E117" s="117"/>
      <c r="F117" s="118"/>
      <c r="G117" s="23">
        <f>ROUND(SUM(G115:G116),2)</f>
        <v>19.600000000000001</v>
      </c>
    </row>
    <row r="118" spans="1:7" x14ac:dyDescent="0.3">
      <c r="A118" s="26"/>
      <c r="B118" s="26"/>
      <c r="C118" s="26"/>
      <c r="D118" s="26"/>
      <c r="E118" s="26"/>
      <c r="F118" s="26"/>
      <c r="G118" s="27"/>
    </row>
    <row r="119" spans="1:7" x14ac:dyDescent="0.3">
      <c r="A119" s="116" t="s">
        <v>103</v>
      </c>
      <c r="B119" s="116"/>
      <c r="C119" s="116"/>
      <c r="D119" s="116"/>
      <c r="E119" s="116"/>
      <c r="F119" s="116"/>
      <c r="G119" s="116"/>
    </row>
    <row r="120" spans="1:7" x14ac:dyDescent="0.3">
      <c r="A120" s="24">
        <v>5</v>
      </c>
      <c r="B120" s="128" t="s">
        <v>104</v>
      </c>
      <c r="C120" s="129"/>
      <c r="D120" s="129"/>
      <c r="E120" s="129"/>
      <c r="F120" s="130"/>
      <c r="G120" s="25" t="s">
        <v>44</v>
      </c>
    </row>
    <row r="121" spans="1:7" x14ac:dyDescent="0.3">
      <c r="A121" s="15" t="s">
        <v>15</v>
      </c>
      <c r="B121" s="119" t="s">
        <v>238</v>
      </c>
      <c r="C121" s="120"/>
      <c r="D121" s="120"/>
      <c r="E121" s="120"/>
      <c r="F121" s="121"/>
      <c r="G121" s="9">
        <v>5</v>
      </c>
    </row>
    <row r="122" spans="1:7" x14ac:dyDescent="0.3">
      <c r="A122" s="15" t="s">
        <v>17</v>
      </c>
      <c r="B122" s="119" t="s">
        <v>239</v>
      </c>
      <c r="C122" s="120"/>
      <c r="D122" s="120"/>
      <c r="E122" s="120"/>
      <c r="F122" s="121"/>
      <c r="G122" s="9">
        <v>100</v>
      </c>
    </row>
    <row r="123" spans="1:7" x14ac:dyDescent="0.3">
      <c r="A123" s="15" t="s">
        <v>20</v>
      </c>
      <c r="B123" s="119" t="s">
        <v>240</v>
      </c>
      <c r="C123" s="120"/>
      <c r="D123" s="120"/>
      <c r="E123" s="120"/>
      <c r="F123" s="121"/>
      <c r="G123" s="9">
        <v>0</v>
      </c>
    </row>
    <row r="124" spans="1:7" x14ac:dyDescent="0.3">
      <c r="A124" s="15" t="s">
        <v>48</v>
      </c>
      <c r="B124" s="119" t="s">
        <v>51</v>
      </c>
      <c r="C124" s="120"/>
      <c r="D124" s="120"/>
      <c r="E124" s="120"/>
      <c r="F124" s="121"/>
      <c r="G124" s="9">
        <v>0</v>
      </c>
    </row>
    <row r="125" spans="1:7" x14ac:dyDescent="0.3">
      <c r="A125" s="75"/>
      <c r="B125" s="117" t="s">
        <v>105</v>
      </c>
      <c r="C125" s="117"/>
      <c r="D125" s="117"/>
      <c r="E125" s="117"/>
      <c r="F125" s="117"/>
      <c r="G125" s="23">
        <f>ROUND(SUM(G121:G124),2)</f>
        <v>105</v>
      </c>
    </row>
    <row r="126" spans="1:7" x14ac:dyDescent="0.3">
      <c r="A126" s="134" t="s">
        <v>106</v>
      </c>
      <c r="B126" s="134"/>
      <c r="C126" s="134"/>
      <c r="D126" s="134"/>
      <c r="E126" s="134"/>
      <c r="F126" s="134"/>
      <c r="G126" s="134"/>
    </row>
    <row r="127" spans="1:7" x14ac:dyDescent="0.3">
      <c r="A127" s="75"/>
      <c r="B127" s="75"/>
      <c r="C127" s="75"/>
      <c r="D127" s="75"/>
      <c r="E127" s="75"/>
      <c r="F127" s="75"/>
      <c r="G127" s="12"/>
    </row>
    <row r="128" spans="1:7" x14ac:dyDescent="0.3">
      <c r="A128" s="116" t="s">
        <v>107</v>
      </c>
      <c r="B128" s="116"/>
      <c r="C128" s="116"/>
      <c r="D128" s="116"/>
      <c r="E128" s="116"/>
      <c r="F128" s="116"/>
      <c r="G128" s="116"/>
    </row>
    <row r="129" spans="1:7" x14ac:dyDescent="0.3">
      <c r="A129" s="20">
        <v>6</v>
      </c>
      <c r="B129" s="128" t="s">
        <v>108</v>
      </c>
      <c r="C129" s="129"/>
      <c r="D129" s="129"/>
      <c r="E129" s="130"/>
      <c r="F129" s="20" t="s">
        <v>57</v>
      </c>
      <c r="G129" s="31" t="s">
        <v>44</v>
      </c>
    </row>
    <row r="130" spans="1:7" x14ac:dyDescent="0.3">
      <c r="A130" s="32" t="s">
        <v>15</v>
      </c>
      <c r="B130" s="131" t="s">
        <v>241</v>
      </c>
      <c r="C130" s="132"/>
      <c r="D130" s="132"/>
      <c r="E130" s="133"/>
      <c r="F130" s="10">
        <v>7.0000000000000007E-2</v>
      </c>
      <c r="G130" s="33">
        <f>ROUND(G148*F130,2)</f>
        <v>219.75</v>
      </c>
    </row>
    <row r="131" spans="1:7" x14ac:dyDescent="0.3">
      <c r="A131" s="32" t="s">
        <v>17</v>
      </c>
      <c r="B131" s="131" t="s">
        <v>242</v>
      </c>
      <c r="C131" s="132"/>
      <c r="D131" s="132"/>
      <c r="E131" s="133"/>
      <c r="F131" s="10">
        <v>7.0000000000000007E-2</v>
      </c>
      <c r="G131" s="33">
        <f>ROUND((G148+G130)*F131,2)</f>
        <v>235.13</v>
      </c>
    </row>
    <row r="132" spans="1:7" x14ac:dyDescent="0.3">
      <c r="A132" s="32" t="s">
        <v>20</v>
      </c>
      <c r="B132" s="131" t="s">
        <v>109</v>
      </c>
      <c r="C132" s="132"/>
      <c r="D132" s="132"/>
      <c r="E132" s="133"/>
      <c r="F132" s="10">
        <f>SUM(F133:F136)</f>
        <v>0.1004</v>
      </c>
      <c r="G132" s="33">
        <f>ROUND(SUM(G133:G136),2)</f>
        <v>401.13</v>
      </c>
    </row>
    <row r="133" spans="1:7" x14ac:dyDescent="0.3">
      <c r="A133" s="15" t="s">
        <v>110</v>
      </c>
      <c r="B133" s="125" t="s">
        <v>292</v>
      </c>
      <c r="C133" s="126"/>
      <c r="D133" s="126"/>
      <c r="E133" s="127"/>
      <c r="F133" s="1">
        <v>8.0399999999999999E-2</v>
      </c>
      <c r="G133" s="9">
        <f>ROUND(valor_posto*F133,2)</f>
        <v>321.22000000000003</v>
      </c>
    </row>
    <row r="134" spans="1:7" x14ac:dyDescent="0.3">
      <c r="A134" s="15" t="s">
        <v>111</v>
      </c>
      <c r="B134" s="125" t="s">
        <v>112</v>
      </c>
      <c r="C134" s="126"/>
      <c r="D134" s="126"/>
      <c r="E134" s="127"/>
      <c r="F134" s="1">
        <v>0</v>
      </c>
      <c r="G134" s="9">
        <f>ROUND(valor_posto*F134,2)</f>
        <v>0</v>
      </c>
    </row>
    <row r="135" spans="1:7" x14ac:dyDescent="0.3">
      <c r="A135" s="15" t="s">
        <v>113</v>
      </c>
      <c r="B135" s="125" t="s">
        <v>243</v>
      </c>
      <c r="C135" s="126"/>
      <c r="D135" s="126"/>
      <c r="E135" s="127"/>
      <c r="F135" s="1">
        <v>0.02</v>
      </c>
      <c r="G135" s="9">
        <f>ROUND(valor_posto*F135,2)</f>
        <v>79.91</v>
      </c>
    </row>
    <row r="136" spans="1:7" x14ac:dyDescent="0.3">
      <c r="A136" s="15" t="s">
        <v>114</v>
      </c>
      <c r="B136" s="125" t="s">
        <v>115</v>
      </c>
      <c r="C136" s="126"/>
      <c r="D136" s="126"/>
      <c r="E136" s="127"/>
      <c r="F136" s="1">
        <v>0</v>
      </c>
      <c r="G136" s="9">
        <f>ROUND(valor_posto*F136,2)</f>
        <v>0</v>
      </c>
    </row>
    <row r="137" spans="1:7" x14ac:dyDescent="0.3">
      <c r="A137" s="117" t="s">
        <v>116</v>
      </c>
      <c r="B137" s="117"/>
      <c r="C137" s="117"/>
      <c r="D137" s="117"/>
      <c r="E137" s="118"/>
      <c r="F137" s="10">
        <f>SUM(F130:F132)</f>
        <v>0.2404</v>
      </c>
      <c r="G137" s="23">
        <f>G132+G131+G130</f>
        <v>856.01</v>
      </c>
    </row>
    <row r="138" spans="1:7" x14ac:dyDescent="0.3">
      <c r="A138" s="75" t="s">
        <v>117</v>
      </c>
      <c r="B138" s="75"/>
      <c r="C138" s="75"/>
      <c r="D138" s="75"/>
      <c r="E138" s="75"/>
      <c r="F138" s="75"/>
      <c r="G138" s="12"/>
    </row>
    <row r="139" spans="1:7" x14ac:dyDescent="0.3">
      <c r="A139" s="75" t="s">
        <v>118</v>
      </c>
      <c r="B139" s="75"/>
      <c r="C139" s="75"/>
      <c r="D139" s="75"/>
      <c r="E139" s="75"/>
      <c r="F139" s="75"/>
      <c r="G139" s="12"/>
    </row>
    <row r="140" spans="1:7" x14ac:dyDescent="0.3">
      <c r="A140" s="75"/>
      <c r="B140" s="75"/>
      <c r="C140" s="75"/>
      <c r="D140" s="75"/>
      <c r="E140" s="75"/>
      <c r="F140" s="75"/>
      <c r="G140" s="12"/>
    </row>
    <row r="141" spans="1:7" x14ac:dyDescent="0.3">
      <c r="A141" s="116" t="s">
        <v>119</v>
      </c>
      <c r="B141" s="116"/>
      <c r="C141" s="116"/>
      <c r="D141" s="116"/>
      <c r="E141" s="116"/>
      <c r="F141" s="116"/>
      <c r="G141" s="116"/>
    </row>
    <row r="142" spans="1:7" x14ac:dyDescent="0.3">
      <c r="A142" s="20"/>
      <c r="B142" s="128" t="s">
        <v>120</v>
      </c>
      <c r="C142" s="129"/>
      <c r="D142" s="129"/>
      <c r="E142" s="129"/>
      <c r="F142" s="130"/>
      <c r="G142" s="31" t="s">
        <v>44</v>
      </c>
    </row>
    <row r="143" spans="1:7" x14ac:dyDescent="0.3">
      <c r="A143" s="15" t="s">
        <v>15</v>
      </c>
      <c r="B143" s="119" t="s">
        <v>121</v>
      </c>
      <c r="C143" s="120"/>
      <c r="D143" s="120"/>
      <c r="E143" s="120"/>
      <c r="F143" s="121"/>
      <c r="G143" s="9">
        <f>remuneracao</f>
        <v>1467.52</v>
      </c>
    </row>
    <row r="144" spans="1:7" x14ac:dyDescent="0.3">
      <c r="A144" s="15" t="s">
        <v>17</v>
      </c>
      <c r="B144" s="119" t="s">
        <v>122</v>
      </c>
      <c r="C144" s="120"/>
      <c r="D144" s="120"/>
      <c r="E144" s="120"/>
      <c r="F144" s="121"/>
      <c r="G144" s="9">
        <f>G83</f>
        <v>1481.1</v>
      </c>
    </row>
    <row r="145" spans="1:7" x14ac:dyDescent="0.3">
      <c r="A145" s="15" t="s">
        <v>20</v>
      </c>
      <c r="B145" s="119" t="s">
        <v>123</v>
      </c>
      <c r="C145" s="120"/>
      <c r="D145" s="120"/>
      <c r="E145" s="120"/>
      <c r="F145" s="121"/>
      <c r="G145" s="9">
        <f>G93</f>
        <v>66.099999999999994</v>
      </c>
    </row>
    <row r="146" spans="1:7" x14ac:dyDescent="0.3">
      <c r="A146" s="15" t="s">
        <v>22</v>
      </c>
      <c r="B146" s="119" t="s">
        <v>124</v>
      </c>
      <c r="C146" s="120"/>
      <c r="D146" s="120"/>
      <c r="E146" s="120"/>
      <c r="F146" s="121"/>
      <c r="G146" s="9">
        <f>G117</f>
        <v>19.600000000000001</v>
      </c>
    </row>
    <row r="147" spans="1:7" x14ac:dyDescent="0.3">
      <c r="A147" s="15" t="s">
        <v>48</v>
      </c>
      <c r="B147" s="119" t="s">
        <v>125</v>
      </c>
      <c r="C147" s="120"/>
      <c r="D147" s="120"/>
      <c r="E147" s="120"/>
      <c r="F147" s="121"/>
      <c r="G147" s="9">
        <f>G125</f>
        <v>105</v>
      </c>
    </row>
    <row r="148" spans="1:7" x14ac:dyDescent="0.3">
      <c r="A148" s="122" t="s">
        <v>126</v>
      </c>
      <c r="B148" s="123"/>
      <c r="C148" s="123"/>
      <c r="D148" s="123"/>
      <c r="E148" s="123"/>
      <c r="F148" s="124"/>
      <c r="G148" s="33">
        <f>SUM(G143:G147)</f>
        <v>3139.3199999999997</v>
      </c>
    </row>
    <row r="149" spans="1:7" x14ac:dyDescent="0.3">
      <c r="A149" s="15" t="s">
        <v>50</v>
      </c>
      <c r="B149" s="119" t="s">
        <v>127</v>
      </c>
      <c r="C149" s="120"/>
      <c r="D149" s="120"/>
      <c r="E149" s="120"/>
      <c r="F149" s="121"/>
      <c r="G149" s="9">
        <f>G137</f>
        <v>856.01</v>
      </c>
    </row>
    <row r="150" spans="1:7" x14ac:dyDescent="0.3">
      <c r="A150" s="22"/>
      <c r="B150" s="117" t="s">
        <v>128</v>
      </c>
      <c r="C150" s="117"/>
      <c r="D150" s="117"/>
      <c r="E150" s="117"/>
      <c r="F150" s="118"/>
      <c r="G150" s="23">
        <f>(G148+G130+G131)/(1-F132)</f>
        <v>3995.3312583370389</v>
      </c>
    </row>
    <row r="151" spans="1:7" x14ac:dyDescent="0.3">
      <c r="A151" s="75"/>
      <c r="B151" s="75"/>
      <c r="C151" s="75"/>
      <c r="D151" s="75"/>
      <c r="E151" s="75"/>
      <c r="F151" s="75"/>
      <c r="G151" s="12"/>
    </row>
    <row r="152" spans="1:7" x14ac:dyDescent="0.3">
      <c r="A152" s="116" t="s">
        <v>129</v>
      </c>
      <c r="B152" s="116"/>
      <c r="C152" s="116"/>
      <c r="D152" s="116"/>
      <c r="E152" s="116"/>
      <c r="F152" s="116"/>
      <c r="G152" s="116"/>
    </row>
    <row r="153" spans="1:7" ht="69" x14ac:dyDescent="0.3">
      <c r="A153" s="34"/>
      <c r="B153" s="34" t="s">
        <v>130</v>
      </c>
      <c r="C153" s="34" t="s">
        <v>131</v>
      </c>
      <c r="D153" s="34" t="s">
        <v>132</v>
      </c>
      <c r="E153" s="34" t="s">
        <v>133</v>
      </c>
      <c r="F153" s="34" t="s">
        <v>134</v>
      </c>
      <c r="G153" s="31" t="s">
        <v>135</v>
      </c>
    </row>
    <row r="154" spans="1:7" x14ac:dyDescent="0.3">
      <c r="A154" s="35">
        <v>1</v>
      </c>
      <c r="B154" s="35" t="str">
        <f>E26</f>
        <v>Serviço de limpeza</v>
      </c>
      <c r="C154" s="36">
        <f>G150</f>
        <v>3995.3312583370389</v>
      </c>
      <c r="D154" s="37">
        <v>1</v>
      </c>
      <c r="E154" s="36">
        <f>C154*D154</f>
        <v>3995.3312583370389</v>
      </c>
      <c r="F154" s="37">
        <v>1</v>
      </c>
      <c r="G154" s="9">
        <f>E154*F154</f>
        <v>3995.3312583370389</v>
      </c>
    </row>
    <row r="155" spans="1:7" x14ac:dyDescent="0.3">
      <c r="A155" s="75"/>
      <c r="B155" s="117" t="s">
        <v>136</v>
      </c>
      <c r="C155" s="117"/>
      <c r="D155" s="117"/>
      <c r="E155" s="117"/>
      <c r="F155" s="118"/>
      <c r="G155" s="23">
        <f>SUM(G154)</f>
        <v>3995.3312583370389</v>
      </c>
    </row>
  </sheetData>
  <mergeCells count="138">
    <mergeCell ref="A1:G1"/>
    <mergeCell ref="A14:G14"/>
    <mergeCell ref="B16:E16"/>
    <mergeCell ref="F16:G16"/>
    <mergeCell ref="B17:E17"/>
    <mergeCell ref="F17:G17"/>
    <mergeCell ref="B18:E18"/>
    <mergeCell ref="F18:G18"/>
    <mergeCell ref="A8:G8"/>
    <mergeCell ref="A9:E9"/>
    <mergeCell ref="C10:E10"/>
    <mergeCell ref="C11:E11"/>
    <mergeCell ref="A12:G12"/>
    <mergeCell ref="B15:E15"/>
    <mergeCell ref="F15:G15"/>
    <mergeCell ref="B27:D27"/>
    <mergeCell ref="E27:G27"/>
    <mergeCell ref="B28:D28"/>
    <mergeCell ref="E28:G28"/>
    <mergeCell ref="B29:D29"/>
    <mergeCell ref="E29:G29"/>
    <mergeCell ref="A21:C21"/>
    <mergeCell ref="E21:G21"/>
    <mergeCell ref="A22:C22"/>
    <mergeCell ref="E22:G22"/>
    <mergeCell ref="A24:G24"/>
    <mergeCell ref="B26:D26"/>
    <mergeCell ref="E26:G26"/>
    <mergeCell ref="A36:G36"/>
    <mergeCell ref="B37:F37"/>
    <mergeCell ref="B38:F38"/>
    <mergeCell ref="B39:F39"/>
    <mergeCell ref="B40:F40"/>
    <mergeCell ref="B41:F41"/>
    <mergeCell ref="B30:D30"/>
    <mergeCell ref="E30:G30"/>
    <mergeCell ref="B31:D31"/>
    <mergeCell ref="E31:G31"/>
    <mergeCell ref="B32:D32"/>
    <mergeCell ref="E32:G32"/>
    <mergeCell ref="B49:E49"/>
    <mergeCell ref="B50:E50"/>
    <mergeCell ref="A51:F51"/>
    <mergeCell ref="A53:G53"/>
    <mergeCell ref="B54:E54"/>
    <mergeCell ref="B55:E55"/>
    <mergeCell ref="B42:F42"/>
    <mergeCell ref="B43:F43"/>
    <mergeCell ref="B44:F44"/>
    <mergeCell ref="A46:G46"/>
    <mergeCell ref="A47:G47"/>
    <mergeCell ref="B48:E48"/>
    <mergeCell ref="B62:E62"/>
    <mergeCell ref="A63:E63"/>
    <mergeCell ref="A65:G65"/>
    <mergeCell ref="B66:F66"/>
    <mergeCell ref="B67:F67"/>
    <mergeCell ref="B68:F68"/>
    <mergeCell ref="B56:E56"/>
    <mergeCell ref="B57:E57"/>
    <mergeCell ref="B58:E58"/>
    <mergeCell ref="B59:E59"/>
    <mergeCell ref="B60:E60"/>
    <mergeCell ref="B61:E61"/>
    <mergeCell ref="A75:G75"/>
    <mergeCell ref="A76:G76"/>
    <mergeCell ref="A78:G78"/>
    <mergeCell ref="B79:E79"/>
    <mergeCell ref="B80:E80"/>
    <mergeCell ref="B81:E81"/>
    <mergeCell ref="B69:F69"/>
    <mergeCell ref="B70:F70"/>
    <mergeCell ref="B71:F71"/>
    <mergeCell ref="B72:F72"/>
    <mergeCell ref="B73:F73"/>
    <mergeCell ref="A74:F74"/>
    <mergeCell ref="B89:E89"/>
    <mergeCell ref="B90:E90"/>
    <mergeCell ref="B91:E91"/>
    <mergeCell ref="B92:E92"/>
    <mergeCell ref="A93:F93"/>
    <mergeCell ref="A95:G95"/>
    <mergeCell ref="B82:E82"/>
    <mergeCell ref="A83:F83"/>
    <mergeCell ref="A85:G85"/>
    <mergeCell ref="B86:E86"/>
    <mergeCell ref="B87:E87"/>
    <mergeCell ref="B88:E88"/>
    <mergeCell ref="B102:E102"/>
    <mergeCell ref="B103:E103"/>
    <mergeCell ref="A104:F104"/>
    <mergeCell ref="A105:G105"/>
    <mergeCell ref="A107:G107"/>
    <mergeCell ref="B108:E108"/>
    <mergeCell ref="A96:G96"/>
    <mergeCell ref="B97:E97"/>
    <mergeCell ref="B98:E98"/>
    <mergeCell ref="B99:E99"/>
    <mergeCell ref="B100:E100"/>
    <mergeCell ref="B101:E101"/>
    <mergeCell ref="B116:E116"/>
    <mergeCell ref="A117:F117"/>
    <mergeCell ref="A119:G119"/>
    <mergeCell ref="B120:F120"/>
    <mergeCell ref="B121:F121"/>
    <mergeCell ref="B122:F122"/>
    <mergeCell ref="B109:E109"/>
    <mergeCell ref="A110:F110"/>
    <mergeCell ref="A111:G111"/>
    <mergeCell ref="A113:G113"/>
    <mergeCell ref="B114:E114"/>
    <mergeCell ref="B115:E115"/>
    <mergeCell ref="B130:E130"/>
    <mergeCell ref="B131:E131"/>
    <mergeCell ref="B132:E132"/>
    <mergeCell ref="B133:E133"/>
    <mergeCell ref="B134:E134"/>
    <mergeCell ref="B135:E135"/>
    <mergeCell ref="B123:F123"/>
    <mergeCell ref="B124:F124"/>
    <mergeCell ref="B125:F125"/>
    <mergeCell ref="A126:G126"/>
    <mergeCell ref="A128:G128"/>
    <mergeCell ref="B129:E129"/>
    <mergeCell ref="A152:G152"/>
    <mergeCell ref="B155:F155"/>
    <mergeCell ref="B145:F145"/>
    <mergeCell ref="B146:F146"/>
    <mergeCell ref="B147:F147"/>
    <mergeCell ref="A148:F148"/>
    <mergeCell ref="B149:F149"/>
    <mergeCell ref="B150:F150"/>
    <mergeCell ref="B136:E136"/>
    <mergeCell ref="A137:E137"/>
    <mergeCell ref="A141:G141"/>
    <mergeCell ref="B142:F142"/>
    <mergeCell ref="B143:F143"/>
    <mergeCell ref="B144:F144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0"/>
  </sheetPr>
  <dimension ref="A1:G155"/>
  <sheetViews>
    <sheetView topLeftCell="A118" zoomScaleNormal="100" workbookViewId="0">
      <selection activeCell="F132" sqref="F132"/>
    </sheetView>
  </sheetViews>
  <sheetFormatPr defaultRowHeight="14.4" x14ac:dyDescent="0.3"/>
  <cols>
    <col min="1" max="2" width="8.88671875" style="11"/>
    <col min="3" max="3" width="14.109375" style="11" customWidth="1"/>
    <col min="4" max="6" width="8.88671875" style="11"/>
    <col min="7" max="7" width="12.88671875" style="11" customWidth="1"/>
    <col min="8" max="16384" width="8.88671875" style="11"/>
  </cols>
  <sheetData>
    <row r="1" spans="1:7" ht="32.4" customHeight="1" x14ac:dyDescent="0.3">
      <c r="A1" s="161"/>
      <c r="B1" s="161"/>
      <c r="C1" s="161"/>
      <c r="D1" s="161"/>
      <c r="E1" s="161"/>
      <c r="F1" s="161"/>
      <c r="G1" s="161"/>
    </row>
    <row r="2" spans="1:7" x14ac:dyDescent="0.3">
      <c r="A2" s="75"/>
      <c r="B2" s="75"/>
      <c r="C2" s="75"/>
      <c r="D2" s="75"/>
      <c r="E2" s="75"/>
      <c r="F2" s="75"/>
      <c r="G2" s="12"/>
    </row>
    <row r="3" spans="1:7" x14ac:dyDescent="0.3">
      <c r="A3" s="75" t="s">
        <v>219</v>
      </c>
      <c r="B3" s="75"/>
      <c r="C3" s="75"/>
      <c r="D3" s="75"/>
      <c r="E3" s="75"/>
      <c r="F3" s="75"/>
      <c r="G3" s="12"/>
    </row>
    <row r="4" spans="1:7" x14ac:dyDescent="0.3">
      <c r="A4" s="75" t="s">
        <v>220</v>
      </c>
      <c r="B4" s="75"/>
      <c r="C4" s="75"/>
      <c r="D4" s="75"/>
      <c r="E4" s="75"/>
      <c r="F4" s="75"/>
      <c r="G4" s="12"/>
    </row>
    <row r="5" spans="1:7" x14ac:dyDescent="0.3">
      <c r="A5" s="75" t="s">
        <v>221</v>
      </c>
      <c r="B5" s="75"/>
      <c r="C5" s="75"/>
      <c r="D5" s="75"/>
      <c r="E5" s="75"/>
      <c r="F5" s="75"/>
      <c r="G5" s="12"/>
    </row>
    <row r="6" spans="1:7" x14ac:dyDescent="0.3">
      <c r="A6" s="75" t="s">
        <v>138</v>
      </c>
      <c r="B6" s="75"/>
      <c r="C6" s="75" t="s">
        <v>151</v>
      </c>
      <c r="D6" s="75"/>
      <c r="E6" s="75"/>
      <c r="F6" s="75"/>
      <c r="G6" s="12"/>
    </row>
    <row r="7" spans="1:7" x14ac:dyDescent="0.3">
      <c r="A7" s="75"/>
      <c r="B7" s="75"/>
      <c r="C7" s="75"/>
      <c r="D7" s="75"/>
      <c r="E7" s="75"/>
      <c r="F7" s="75"/>
      <c r="G7" s="12"/>
    </row>
    <row r="8" spans="1:7" x14ac:dyDescent="0.3">
      <c r="A8" s="139" t="s">
        <v>10</v>
      </c>
      <c r="B8" s="139"/>
      <c r="C8" s="139"/>
      <c r="D8" s="139"/>
      <c r="E8" s="139"/>
      <c r="F8" s="139"/>
      <c r="G8" s="139"/>
    </row>
    <row r="9" spans="1:7" x14ac:dyDescent="0.3">
      <c r="A9" s="165" t="s">
        <v>11</v>
      </c>
      <c r="B9" s="165"/>
      <c r="C9" s="165"/>
      <c r="D9" s="165"/>
      <c r="E9" s="165"/>
      <c r="F9" s="13"/>
      <c r="G9" s="14"/>
    </row>
    <row r="10" spans="1:7" x14ac:dyDescent="0.3">
      <c r="A10" s="15" t="s">
        <v>12</v>
      </c>
      <c r="B10" s="16"/>
      <c r="C10" s="166" t="s">
        <v>153</v>
      </c>
      <c r="D10" s="167"/>
      <c r="E10" s="168"/>
      <c r="F10" s="75"/>
      <c r="G10" s="12"/>
    </row>
    <row r="11" spans="1:7" x14ac:dyDescent="0.3">
      <c r="A11" s="15" t="s">
        <v>12</v>
      </c>
      <c r="B11" s="16" t="s">
        <v>13</v>
      </c>
      <c r="C11" s="151" t="s">
        <v>222</v>
      </c>
      <c r="D11" s="152"/>
      <c r="E11" s="153"/>
      <c r="F11" s="75"/>
      <c r="G11" s="12"/>
    </row>
    <row r="12" spans="1:7" x14ac:dyDescent="0.3">
      <c r="A12" s="169" t="s">
        <v>223</v>
      </c>
      <c r="B12" s="169"/>
      <c r="C12" s="169"/>
      <c r="D12" s="169"/>
      <c r="E12" s="169"/>
      <c r="F12" s="169"/>
      <c r="G12" s="169"/>
    </row>
    <row r="13" spans="1:7" x14ac:dyDescent="0.3">
      <c r="A13" s="13"/>
      <c r="B13" s="13"/>
      <c r="C13" s="13"/>
      <c r="D13" s="13"/>
      <c r="E13" s="13"/>
      <c r="F13" s="13"/>
      <c r="G13" s="14"/>
    </row>
    <row r="14" spans="1:7" x14ac:dyDescent="0.3">
      <c r="A14" s="162" t="s">
        <v>14</v>
      </c>
      <c r="B14" s="162"/>
      <c r="C14" s="162"/>
      <c r="D14" s="162"/>
      <c r="E14" s="162"/>
      <c r="F14" s="162"/>
      <c r="G14" s="162"/>
    </row>
    <row r="15" spans="1:7" x14ac:dyDescent="0.3">
      <c r="A15" s="15" t="s">
        <v>15</v>
      </c>
      <c r="B15" s="170" t="s">
        <v>16</v>
      </c>
      <c r="C15" s="171"/>
      <c r="D15" s="171"/>
      <c r="E15" s="172"/>
      <c r="F15" s="144">
        <v>44587</v>
      </c>
      <c r="G15" s="143"/>
    </row>
    <row r="16" spans="1:7" x14ac:dyDescent="0.3">
      <c r="A16" s="15" t="s">
        <v>17</v>
      </c>
      <c r="B16" s="125" t="s">
        <v>18</v>
      </c>
      <c r="C16" s="126"/>
      <c r="D16" s="126"/>
      <c r="E16" s="127"/>
      <c r="F16" s="141" t="s">
        <v>157</v>
      </c>
      <c r="G16" s="143"/>
    </row>
    <row r="17" spans="1:7" x14ac:dyDescent="0.3">
      <c r="A17" s="15" t="s">
        <v>20</v>
      </c>
      <c r="B17" s="125" t="s">
        <v>21</v>
      </c>
      <c r="C17" s="126"/>
      <c r="D17" s="126"/>
      <c r="E17" s="127"/>
      <c r="F17" s="163">
        <v>2021</v>
      </c>
      <c r="G17" s="164"/>
    </row>
    <row r="18" spans="1:7" x14ac:dyDescent="0.3">
      <c r="A18" s="15" t="s">
        <v>22</v>
      </c>
      <c r="B18" s="125" t="s">
        <v>23</v>
      </c>
      <c r="C18" s="126"/>
      <c r="D18" s="126"/>
      <c r="E18" s="127"/>
      <c r="F18" s="163">
        <v>12</v>
      </c>
      <c r="G18" s="164"/>
    </row>
    <row r="19" spans="1:7" x14ac:dyDescent="0.3">
      <c r="A19" s="13"/>
      <c r="B19" s="13"/>
      <c r="C19" s="13"/>
      <c r="D19" s="13"/>
      <c r="E19" s="13"/>
      <c r="F19" s="13"/>
      <c r="G19" s="14"/>
    </row>
    <row r="20" spans="1:7" x14ac:dyDescent="0.3">
      <c r="A20" s="13" t="s">
        <v>24</v>
      </c>
      <c r="B20" s="13"/>
      <c r="C20" s="13"/>
      <c r="D20" s="13"/>
      <c r="E20" s="13"/>
      <c r="F20" s="13"/>
      <c r="G20" s="14"/>
    </row>
    <row r="21" spans="1:7" ht="21.75" customHeight="1" x14ac:dyDescent="0.3">
      <c r="A21" s="128" t="s">
        <v>25</v>
      </c>
      <c r="B21" s="129"/>
      <c r="C21" s="130"/>
      <c r="D21" s="74" t="s">
        <v>26</v>
      </c>
      <c r="E21" s="150" t="s">
        <v>27</v>
      </c>
      <c r="F21" s="150"/>
      <c r="G21" s="150"/>
    </row>
    <row r="22" spans="1:7" x14ac:dyDescent="0.3">
      <c r="A22" s="151" t="s">
        <v>28</v>
      </c>
      <c r="B22" s="152"/>
      <c r="C22" s="153"/>
      <c r="D22" s="76" t="s">
        <v>29</v>
      </c>
      <c r="E22" s="154">
        <v>1</v>
      </c>
      <c r="F22" s="154"/>
      <c r="G22" s="154"/>
    </row>
    <row r="23" spans="1:7" x14ac:dyDescent="0.3">
      <c r="A23" s="13"/>
      <c r="B23" s="13"/>
      <c r="C23" s="13"/>
      <c r="D23" s="13"/>
      <c r="E23" s="13"/>
      <c r="F23" s="13"/>
      <c r="G23" s="14"/>
    </row>
    <row r="24" spans="1:7" x14ac:dyDescent="0.3">
      <c r="A24" s="139" t="s">
        <v>30</v>
      </c>
      <c r="B24" s="139"/>
      <c r="C24" s="139"/>
      <c r="D24" s="139"/>
      <c r="E24" s="139"/>
      <c r="F24" s="139"/>
      <c r="G24" s="139"/>
    </row>
    <row r="25" spans="1:7" x14ac:dyDescent="0.3">
      <c r="A25" s="17" t="s">
        <v>31</v>
      </c>
      <c r="B25" s="17"/>
      <c r="C25" s="17"/>
      <c r="D25" s="17"/>
      <c r="E25" s="17"/>
      <c r="F25" s="17"/>
      <c r="G25" s="18"/>
    </row>
    <row r="26" spans="1:7" x14ac:dyDescent="0.3">
      <c r="A26" s="19">
        <v>1</v>
      </c>
      <c r="B26" s="155" t="s">
        <v>32</v>
      </c>
      <c r="C26" s="156"/>
      <c r="D26" s="157"/>
      <c r="E26" s="158" t="str">
        <f>A22</f>
        <v>Serviço de limpeza</v>
      </c>
      <c r="F26" s="159"/>
      <c r="G26" s="160"/>
    </row>
    <row r="27" spans="1:7" x14ac:dyDescent="0.3">
      <c r="A27" s="15">
        <v>2</v>
      </c>
      <c r="B27" s="125" t="s">
        <v>33</v>
      </c>
      <c r="C27" s="126"/>
      <c r="D27" s="127"/>
      <c r="E27" s="141" t="s">
        <v>34</v>
      </c>
      <c r="F27" s="142"/>
      <c r="G27" s="143"/>
    </row>
    <row r="28" spans="1:7" x14ac:dyDescent="0.3">
      <c r="A28" s="15">
        <v>3</v>
      </c>
      <c r="B28" s="125" t="s">
        <v>35</v>
      </c>
      <c r="C28" s="126"/>
      <c r="D28" s="127"/>
      <c r="E28" s="147">
        <v>0</v>
      </c>
      <c r="F28" s="148"/>
      <c r="G28" s="149"/>
    </row>
    <row r="29" spans="1:7" x14ac:dyDescent="0.3">
      <c r="A29" s="15">
        <v>4</v>
      </c>
      <c r="B29" s="125" t="s">
        <v>36</v>
      </c>
      <c r="C29" s="126"/>
      <c r="D29" s="127"/>
      <c r="E29" s="147">
        <v>1222.93</v>
      </c>
      <c r="F29" s="148"/>
      <c r="G29" s="149"/>
    </row>
    <row r="30" spans="1:7" x14ac:dyDescent="0.3">
      <c r="A30" s="15">
        <v>5</v>
      </c>
      <c r="B30" s="125" t="s">
        <v>37</v>
      </c>
      <c r="C30" s="126"/>
      <c r="D30" s="127"/>
      <c r="E30" s="141">
        <v>22</v>
      </c>
      <c r="F30" s="142"/>
      <c r="G30" s="143"/>
    </row>
    <row r="31" spans="1:7" x14ac:dyDescent="0.3">
      <c r="A31" s="15">
        <v>6</v>
      </c>
      <c r="B31" s="125" t="s">
        <v>38</v>
      </c>
      <c r="C31" s="126"/>
      <c r="D31" s="127"/>
      <c r="E31" s="141">
        <v>0</v>
      </c>
      <c r="F31" s="142"/>
      <c r="G31" s="143"/>
    </row>
    <row r="32" spans="1:7" x14ac:dyDescent="0.3">
      <c r="A32" s="15">
        <v>7</v>
      </c>
      <c r="B32" s="125" t="s">
        <v>39</v>
      </c>
      <c r="C32" s="126"/>
      <c r="D32" s="127"/>
      <c r="E32" s="144">
        <v>43831</v>
      </c>
      <c r="F32" s="145"/>
      <c r="G32" s="146"/>
    </row>
    <row r="33" spans="1:7" x14ac:dyDescent="0.3">
      <c r="A33" s="13" t="s">
        <v>40</v>
      </c>
      <c r="B33" s="13"/>
      <c r="C33" s="13"/>
      <c r="D33" s="13"/>
      <c r="E33" s="13"/>
      <c r="F33" s="13"/>
      <c r="G33" s="12"/>
    </row>
    <row r="34" spans="1:7" x14ac:dyDescent="0.3">
      <c r="A34" s="13" t="s">
        <v>41</v>
      </c>
      <c r="B34" s="13"/>
      <c r="C34" s="13"/>
      <c r="D34" s="13"/>
      <c r="E34" s="13"/>
      <c r="F34" s="13"/>
      <c r="G34" s="12"/>
    </row>
    <row r="35" spans="1:7" x14ac:dyDescent="0.3">
      <c r="A35" s="13"/>
      <c r="B35" s="13"/>
      <c r="C35" s="13"/>
      <c r="D35" s="13"/>
      <c r="E35" s="13"/>
      <c r="F35" s="13"/>
      <c r="G35" s="12"/>
    </row>
    <row r="36" spans="1:7" x14ac:dyDescent="0.3">
      <c r="A36" s="139" t="s">
        <v>42</v>
      </c>
      <c r="B36" s="139"/>
      <c r="C36" s="139"/>
      <c r="D36" s="139"/>
      <c r="E36" s="139"/>
      <c r="F36" s="139"/>
      <c r="G36" s="139"/>
    </row>
    <row r="37" spans="1:7" x14ac:dyDescent="0.3">
      <c r="A37" s="20">
        <v>1</v>
      </c>
      <c r="B37" s="128" t="s">
        <v>43</v>
      </c>
      <c r="C37" s="129"/>
      <c r="D37" s="129"/>
      <c r="E37" s="129"/>
      <c r="F37" s="130"/>
      <c r="G37" s="21" t="s">
        <v>44</v>
      </c>
    </row>
    <row r="38" spans="1:7" x14ac:dyDescent="0.3">
      <c r="A38" s="15" t="s">
        <v>15</v>
      </c>
      <c r="B38" s="125" t="s">
        <v>224</v>
      </c>
      <c r="C38" s="126"/>
      <c r="D38" s="126"/>
      <c r="E38" s="126"/>
      <c r="F38" s="127"/>
      <c r="G38" s="9">
        <f>(E29*220)/220</f>
        <v>1222.93</v>
      </c>
    </row>
    <row r="39" spans="1:7" x14ac:dyDescent="0.3">
      <c r="A39" s="15" t="s">
        <v>17</v>
      </c>
      <c r="B39" s="125" t="s">
        <v>45</v>
      </c>
      <c r="C39" s="126"/>
      <c r="D39" s="126"/>
      <c r="E39" s="126"/>
      <c r="F39" s="127"/>
      <c r="G39" s="9">
        <v>0</v>
      </c>
    </row>
    <row r="40" spans="1:7" x14ac:dyDescent="0.3">
      <c r="A40" s="15" t="s">
        <v>20</v>
      </c>
      <c r="B40" s="125" t="s">
        <v>46</v>
      </c>
      <c r="C40" s="126"/>
      <c r="D40" s="126"/>
      <c r="E40" s="126"/>
      <c r="F40" s="127"/>
      <c r="G40" s="9">
        <f>G38*0.2</f>
        <v>244.58600000000001</v>
      </c>
    </row>
    <row r="41" spans="1:7" x14ac:dyDescent="0.3">
      <c r="A41" s="15" t="s">
        <v>22</v>
      </c>
      <c r="B41" s="125" t="s">
        <v>47</v>
      </c>
      <c r="C41" s="126"/>
      <c r="D41" s="126"/>
      <c r="E41" s="126"/>
      <c r="F41" s="127"/>
      <c r="G41" s="9">
        <v>0</v>
      </c>
    </row>
    <row r="42" spans="1:7" x14ac:dyDescent="0.3">
      <c r="A42" s="15" t="s">
        <v>48</v>
      </c>
      <c r="B42" s="125" t="s">
        <v>49</v>
      </c>
      <c r="C42" s="126"/>
      <c r="D42" s="126"/>
      <c r="E42" s="126"/>
      <c r="F42" s="127"/>
      <c r="G42" s="9">
        <v>0</v>
      </c>
    </row>
    <row r="43" spans="1:7" x14ac:dyDescent="0.3">
      <c r="A43" s="15" t="s">
        <v>50</v>
      </c>
      <c r="B43" s="125" t="s">
        <v>51</v>
      </c>
      <c r="C43" s="126"/>
      <c r="D43" s="126"/>
      <c r="E43" s="126"/>
      <c r="F43" s="127"/>
      <c r="G43" s="9">
        <v>0</v>
      </c>
    </row>
    <row r="44" spans="1:7" x14ac:dyDescent="0.3">
      <c r="A44" s="22"/>
      <c r="B44" s="117" t="s">
        <v>52</v>
      </c>
      <c r="C44" s="117"/>
      <c r="D44" s="117"/>
      <c r="E44" s="117"/>
      <c r="F44" s="117"/>
      <c r="G44" s="23">
        <f>ROUND(SUM(G38:G43),2)</f>
        <v>1467.52</v>
      </c>
    </row>
    <row r="45" spans="1:7" x14ac:dyDescent="0.3">
      <c r="A45" s="75"/>
      <c r="B45" s="75"/>
      <c r="C45" s="75"/>
      <c r="D45" s="75"/>
      <c r="E45" s="75"/>
      <c r="F45" s="75"/>
      <c r="G45" s="12"/>
    </row>
    <row r="46" spans="1:7" x14ac:dyDescent="0.3">
      <c r="A46" s="116" t="s">
        <v>53</v>
      </c>
      <c r="B46" s="116"/>
      <c r="C46" s="116"/>
      <c r="D46" s="116"/>
      <c r="E46" s="116"/>
      <c r="F46" s="116"/>
      <c r="G46" s="116"/>
    </row>
    <row r="47" spans="1:7" x14ac:dyDescent="0.3">
      <c r="A47" s="136" t="s">
        <v>54</v>
      </c>
      <c r="B47" s="137"/>
      <c r="C47" s="137"/>
      <c r="D47" s="137"/>
      <c r="E47" s="137"/>
      <c r="F47" s="137"/>
      <c r="G47" s="138"/>
    </row>
    <row r="48" spans="1:7" x14ac:dyDescent="0.3">
      <c r="A48" s="24" t="s">
        <v>55</v>
      </c>
      <c r="B48" s="128" t="s">
        <v>56</v>
      </c>
      <c r="C48" s="129"/>
      <c r="D48" s="129"/>
      <c r="E48" s="130"/>
      <c r="F48" s="24" t="s">
        <v>57</v>
      </c>
      <c r="G48" s="25" t="s">
        <v>44</v>
      </c>
    </row>
    <row r="49" spans="1:7" x14ac:dyDescent="0.3">
      <c r="A49" s="15" t="s">
        <v>15</v>
      </c>
      <c r="B49" s="125" t="s">
        <v>58</v>
      </c>
      <c r="C49" s="126"/>
      <c r="D49" s="126"/>
      <c r="E49" s="127"/>
      <c r="F49" s="1">
        <f>1/12</f>
        <v>8.3333333333333329E-2</v>
      </c>
      <c r="G49" s="9">
        <f>ROUND(remuneracao*F49,2)</f>
        <v>122.29</v>
      </c>
    </row>
    <row r="50" spans="1:7" x14ac:dyDescent="0.3">
      <c r="A50" s="15" t="s">
        <v>17</v>
      </c>
      <c r="B50" s="125" t="s">
        <v>59</v>
      </c>
      <c r="C50" s="126"/>
      <c r="D50" s="126"/>
      <c r="E50" s="127"/>
      <c r="F50" s="1">
        <v>0.121</v>
      </c>
      <c r="G50" s="9">
        <f>ROUND(remuneracao*F50,2)</f>
        <v>177.57</v>
      </c>
    </row>
    <row r="51" spans="1:7" x14ac:dyDescent="0.3">
      <c r="A51" s="117" t="s">
        <v>60</v>
      </c>
      <c r="B51" s="117"/>
      <c r="C51" s="117"/>
      <c r="D51" s="117"/>
      <c r="E51" s="117"/>
      <c r="F51" s="118"/>
      <c r="G51" s="23">
        <f>ROUND(SUM(G49:G50),2)</f>
        <v>299.86</v>
      </c>
    </row>
    <row r="52" spans="1:7" x14ac:dyDescent="0.3">
      <c r="A52" s="26"/>
      <c r="B52" s="26"/>
      <c r="C52" s="26"/>
      <c r="D52" s="26"/>
      <c r="E52" s="26"/>
      <c r="F52" s="26"/>
      <c r="G52" s="27"/>
    </row>
    <row r="53" spans="1:7" x14ac:dyDescent="0.3">
      <c r="A53" s="136" t="s">
        <v>61</v>
      </c>
      <c r="B53" s="137"/>
      <c r="C53" s="137"/>
      <c r="D53" s="137"/>
      <c r="E53" s="137"/>
      <c r="F53" s="137"/>
      <c r="G53" s="138"/>
    </row>
    <row r="54" spans="1:7" x14ac:dyDescent="0.3">
      <c r="A54" s="24" t="s">
        <v>62</v>
      </c>
      <c r="B54" s="128" t="s">
        <v>63</v>
      </c>
      <c r="C54" s="129"/>
      <c r="D54" s="129"/>
      <c r="E54" s="130"/>
      <c r="F54" s="24" t="s">
        <v>57</v>
      </c>
      <c r="G54" s="25" t="s">
        <v>44</v>
      </c>
    </row>
    <row r="55" spans="1:7" x14ac:dyDescent="0.3">
      <c r="A55" s="15" t="s">
        <v>15</v>
      </c>
      <c r="B55" s="125" t="s">
        <v>225</v>
      </c>
      <c r="C55" s="126"/>
      <c r="D55" s="126"/>
      <c r="E55" s="127"/>
      <c r="F55" s="1">
        <v>0.2</v>
      </c>
      <c r="G55" s="9">
        <f>ROUND((remuneracao+G51)*F55,2)</f>
        <v>353.48</v>
      </c>
    </row>
    <row r="56" spans="1:7" x14ac:dyDescent="0.3">
      <c r="A56" s="15" t="s">
        <v>17</v>
      </c>
      <c r="B56" s="125" t="s">
        <v>226</v>
      </c>
      <c r="C56" s="126"/>
      <c r="D56" s="126"/>
      <c r="E56" s="127"/>
      <c r="F56" s="1">
        <v>2.5000000000000001E-2</v>
      </c>
      <c r="G56" s="9">
        <f>ROUND((remuneracao+G51)*F56,2)</f>
        <v>44.18</v>
      </c>
    </row>
    <row r="57" spans="1:7" x14ac:dyDescent="0.3">
      <c r="A57" s="15" t="s">
        <v>20</v>
      </c>
      <c r="B57" s="125" t="s">
        <v>227</v>
      </c>
      <c r="C57" s="126"/>
      <c r="D57" s="126"/>
      <c r="E57" s="127"/>
      <c r="F57" s="1">
        <v>2.3199999999999998E-2</v>
      </c>
      <c r="G57" s="9">
        <f>ROUND((remuneracao+G51)*F57,2)</f>
        <v>41</v>
      </c>
    </row>
    <row r="58" spans="1:7" x14ac:dyDescent="0.3">
      <c r="A58" s="15" t="s">
        <v>22</v>
      </c>
      <c r="B58" s="125" t="s">
        <v>228</v>
      </c>
      <c r="C58" s="126"/>
      <c r="D58" s="126"/>
      <c r="E58" s="127"/>
      <c r="F58" s="1">
        <v>1.4999999999999999E-2</v>
      </c>
      <c r="G58" s="9">
        <f>ROUND((remuneracao+G51)*F58,2)</f>
        <v>26.51</v>
      </c>
    </row>
    <row r="59" spans="1:7" x14ac:dyDescent="0.3">
      <c r="A59" s="15" t="s">
        <v>48</v>
      </c>
      <c r="B59" s="125" t="s">
        <v>229</v>
      </c>
      <c r="C59" s="126"/>
      <c r="D59" s="126"/>
      <c r="E59" s="127"/>
      <c r="F59" s="1">
        <v>0.01</v>
      </c>
      <c r="G59" s="9">
        <f>ROUND((remuneracao+G51)*F59,2)</f>
        <v>17.670000000000002</v>
      </c>
    </row>
    <row r="60" spans="1:7" x14ac:dyDescent="0.3">
      <c r="A60" s="15" t="s">
        <v>50</v>
      </c>
      <c r="B60" s="125" t="s">
        <v>230</v>
      </c>
      <c r="C60" s="126"/>
      <c r="D60" s="126"/>
      <c r="E60" s="127"/>
      <c r="F60" s="1">
        <v>6.0000000000000001E-3</v>
      </c>
      <c r="G60" s="9">
        <f>ROUND((remuneracao+G51)*F60,2)</f>
        <v>10.6</v>
      </c>
    </row>
    <row r="61" spans="1:7" x14ac:dyDescent="0.3">
      <c r="A61" s="15" t="s">
        <v>64</v>
      </c>
      <c r="B61" s="125" t="s">
        <v>231</v>
      </c>
      <c r="C61" s="126"/>
      <c r="D61" s="126"/>
      <c r="E61" s="127"/>
      <c r="F61" s="1">
        <v>2E-3</v>
      </c>
      <c r="G61" s="9">
        <f>ROUND((remuneracao+G51)*F61,2)</f>
        <v>3.53</v>
      </c>
    </row>
    <row r="62" spans="1:7" x14ac:dyDescent="0.3">
      <c r="A62" s="15" t="s">
        <v>65</v>
      </c>
      <c r="B62" s="125" t="s">
        <v>232</v>
      </c>
      <c r="C62" s="126"/>
      <c r="D62" s="126"/>
      <c r="E62" s="127"/>
      <c r="F62" s="1">
        <v>0.08</v>
      </c>
      <c r="G62" s="9">
        <f>ROUND((remuneracao+G51)*F62,2)</f>
        <v>141.38999999999999</v>
      </c>
    </row>
    <row r="63" spans="1:7" x14ac:dyDescent="0.3">
      <c r="A63" s="117" t="s">
        <v>60</v>
      </c>
      <c r="B63" s="117"/>
      <c r="C63" s="117"/>
      <c r="D63" s="117"/>
      <c r="E63" s="118"/>
      <c r="F63" s="28">
        <f>SUM(F55:F62)</f>
        <v>0.36120000000000002</v>
      </c>
      <c r="G63" s="23">
        <f>ROUND(SUM(G55:G62),2)</f>
        <v>638.36</v>
      </c>
    </row>
    <row r="64" spans="1:7" x14ac:dyDescent="0.3">
      <c r="A64" s="26"/>
      <c r="B64" s="26"/>
      <c r="C64" s="26"/>
      <c r="D64" s="26"/>
      <c r="E64" s="26"/>
      <c r="F64" s="26"/>
      <c r="G64" s="27"/>
    </row>
    <row r="65" spans="1:7" x14ac:dyDescent="0.3">
      <c r="A65" s="136" t="s">
        <v>66</v>
      </c>
      <c r="B65" s="137"/>
      <c r="C65" s="137"/>
      <c r="D65" s="137"/>
      <c r="E65" s="137"/>
      <c r="F65" s="137"/>
      <c r="G65" s="138"/>
    </row>
    <row r="66" spans="1:7" x14ac:dyDescent="0.3">
      <c r="A66" s="20" t="s">
        <v>67</v>
      </c>
      <c r="B66" s="128" t="s">
        <v>68</v>
      </c>
      <c r="C66" s="129"/>
      <c r="D66" s="129"/>
      <c r="E66" s="129"/>
      <c r="F66" s="130"/>
      <c r="G66" s="21" t="s">
        <v>44</v>
      </c>
    </row>
    <row r="67" spans="1:7" x14ac:dyDescent="0.3">
      <c r="A67" s="15" t="s">
        <v>15</v>
      </c>
      <c r="B67" s="125" t="s">
        <v>233</v>
      </c>
      <c r="C67" s="126"/>
      <c r="D67" s="126"/>
      <c r="E67" s="126"/>
      <c r="F67" s="127"/>
      <c r="G67" s="9">
        <f>2.98*2*22</f>
        <v>131.12</v>
      </c>
    </row>
    <row r="68" spans="1:7" x14ac:dyDescent="0.3">
      <c r="A68" s="15" t="s">
        <v>69</v>
      </c>
      <c r="B68" s="125" t="s">
        <v>234</v>
      </c>
      <c r="C68" s="126"/>
      <c r="D68" s="126"/>
      <c r="E68" s="126"/>
      <c r="F68" s="127"/>
      <c r="G68" s="9">
        <f>-G38*6%</f>
        <v>-73.375799999999998</v>
      </c>
    </row>
    <row r="69" spans="1:7" x14ac:dyDescent="0.3">
      <c r="A69" s="15" t="s">
        <v>17</v>
      </c>
      <c r="B69" s="125" t="s">
        <v>235</v>
      </c>
      <c r="C69" s="126"/>
      <c r="D69" s="126"/>
      <c r="E69" s="126"/>
      <c r="F69" s="127"/>
      <c r="G69" s="9">
        <f>18.23*22</f>
        <v>401.06</v>
      </c>
    </row>
    <row r="70" spans="1:7" x14ac:dyDescent="0.3">
      <c r="A70" s="15" t="s">
        <v>70</v>
      </c>
      <c r="B70" s="125" t="s">
        <v>236</v>
      </c>
      <c r="C70" s="126"/>
      <c r="D70" s="126"/>
      <c r="E70" s="126"/>
      <c r="F70" s="127"/>
      <c r="G70" s="9">
        <f>-(ROUND(G69*1%,2))</f>
        <v>-4.01</v>
      </c>
    </row>
    <row r="71" spans="1:7" x14ac:dyDescent="0.3">
      <c r="A71" s="15" t="s">
        <v>20</v>
      </c>
      <c r="B71" s="125" t="s">
        <v>71</v>
      </c>
      <c r="C71" s="126"/>
      <c r="D71" s="126"/>
      <c r="E71" s="126"/>
      <c r="F71" s="127"/>
      <c r="G71" s="9">
        <v>11</v>
      </c>
    </row>
    <row r="72" spans="1:7" x14ac:dyDescent="0.3">
      <c r="A72" s="15" t="s">
        <v>22</v>
      </c>
      <c r="B72" s="125" t="s">
        <v>72</v>
      </c>
      <c r="C72" s="126"/>
      <c r="D72" s="126"/>
      <c r="E72" s="126"/>
      <c r="F72" s="127"/>
      <c r="G72" s="9">
        <v>3.71</v>
      </c>
    </row>
    <row r="73" spans="1:7" x14ac:dyDescent="0.3">
      <c r="A73" s="15" t="s">
        <v>48</v>
      </c>
      <c r="B73" s="125" t="s">
        <v>73</v>
      </c>
      <c r="C73" s="126"/>
      <c r="D73" s="126"/>
      <c r="E73" s="126"/>
      <c r="F73" s="127"/>
      <c r="G73" s="9">
        <f>remuneracao*0.05</f>
        <v>73.376000000000005</v>
      </c>
    </row>
    <row r="74" spans="1:7" x14ac:dyDescent="0.3">
      <c r="A74" s="117" t="s">
        <v>60</v>
      </c>
      <c r="B74" s="117"/>
      <c r="C74" s="117"/>
      <c r="D74" s="117"/>
      <c r="E74" s="117"/>
      <c r="F74" s="118"/>
      <c r="G74" s="23">
        <f>SUM(G67:G73)</f>
        <v>542.88020000000006</v>
      </c>
    </row>
    <row r="75" spans="1:7" x14ac:dyDescent="0.3">
      <c r="A75" s="140" t="s">
        <v>74</v>
      </c>
      <c r="B75" s="140"/>
      <c r="C75" s="140"/>
      <c r="D75" s="140"/>
      <c r="E75" s="140"/>
      <c r="F75" s="140"/>
      <c r="G75" s="140"/>
    </row>
    <row r="76" spans="1:7" x14ac:dyDescent="0.3">
      <c r="A76" s="135" t="s">
        <v>75</v>
      </c>
      <c r="B76" s="135"/>
      <c r="C76" s="135"/>
      <c r="D76" s="135"/>
      <c r="E76" s="135"/>
      <c r="F76" s="135"/>
      <c r="G76" s="135"/>
    </row>
    <row r="77" spans="1:7" x14ac:dyDescent="0.3">
      <c r="A77" s="75"/>
      <c r="B77" s="75"/>
      <c r="C77" s="75"/>
      <c r="D77" s="75"/>
      <c r="E77" s="75"/>
      <c r="F77" s="75"/>
      <c r="G77" s="12"/>
    </row>
    <row r="78" spans="1:7" x14ac:dyDescent="0.3">
      <c r="A78" s="116" t="s">
        <v>76</v>
      </c>
      <c r="B78" s="116"/>
      <c r="C78" s="116"/>
      <c r="D78" s="116"/>
      <c r="E78" s="116"/>
      <c r="F78" s="116"/>
      <c r="G78" s="116"/>
    </row>
    <row r="79" spans="1:7" x14ac:dyDescent="0.3">
      <c r="A79" s="24">
        <v>2</v>
      </c>
      <c r="B79" s="128" t="s">
        <v>77</v>
      </c>
      <c r="C79" s="129"/>
      <c r="D79" s="129"/>
      <c r="E79" s="130"/>
      <c r="F79" s="24" t="s">
        <v>57</v>
      </c>
      <c r="G79" s="25" t="s">
        <v>44</v>
      </c>
    </row>
    <row r="80" spans="1:7" x14ac:dyDescent="0.3">
      <c r="A80" s="15" t="s">
        <v>55</v>
      </c>
      <c r="B80" s="125" t="s">
        <v>56</v>
      </c>
      <c r="C80" s="126"/>
      <c r="D80" s="126"/>
      <c r="E80" s="127"/>
      <c r="F80" s="1">
        <f>F49+F50</f>
        <v>0.20433333333333331</v>
      </c>
      <c r="G80" s="29">
        <f>$G$51</f>
        <v>299.86</v>
      </c>
    </row>
    <row r="81" spans="1:7" x14ac:dyDescent="0.3">
      <c r="A81" s="15" t="s">
        <v>62</v>
      </c>
      <c r="B81" s="125" t="s">
        <v>63</v>
      </c>
      <c r="C81" s="126"/>
      <c r="D81" s="126"/>
      <c r="E81" s="127"/>
      <c r="F81" s="1">
        <f>encargos</f>
        <v>0.36120000000000002</v>
      </c>
      <c r="G81" s="29">
        <f>$G$63</f>
        <v>638.36</v>
      </c>
    </row>
    <row r="82" spans="1:7" x14ac:dyDescent="0.3">
      <c r="A82" s="15" t="s">
        <v>67</v>
      </c>
      <c r="B82" s="125" t="s">
        <v>68</v>
      </c>
      <c r="C82" s="126"/>
      <c r="D82" s="126"/>
      <c r="E82" s="127"/>
      <c r="F82" s="30" t="s">
        <v>12</v>
      </c>
      <c r="G82" s="9">
        <f>$G$74</f>
        <v>542.88020000000006</v>
      </c>
    </row>
    <row r="83" spans="1:7" x14ac:dyDescent="0.3">
      <c r="A83" s="117" t="s">
        <v>60</v>
      </c>
      <c r="B83" s="117"/>
      <c r="C83" s="117"/>
      <c r="D83" s="117"/>
      <c r="E83" s="117"/>
      <c r="F83" s="118"/>
      <c r="G83" s="23">
        <f>ROUND(SUM(G80:G82),2)</f>
        <v>1481.1</v>
      </c>
    </row>
    <row r="84" spans="1:7" x14ac:dyDescent="0.3">
      <c r="A84" s="75"/>
      <c r="B84" s="75"/>
      <c r="C84" s="75"/>
      <c r="D84" s="75"/>
      <c r="E84" s="75"/>
      <c r="F84" s="75"/>
      <c r="G84" s="12"/>
    </row>
    <row r="85" spans="1:7" x14ac:dyDescent="0.3">
      <c r="A85" s="116" t="s">
        <v>78</v>
      </c>
      <c r="B85" s="116"/>
      <c r="C85" s="116"/>
      <c r="D85" s="116"/>
      <c r="E85" s="116"/>
      <c r="F85" s="116"/>
      <c r="G85" s="116"/>
    </row>
    <row r="86" spans="1:7" x14ac:dyDescent="0.3">
      <c r="A86" s="24">
        <v>3</v>
      </c>
      <c r="B86" s="128" t="s">
        <v>79</v>
      </c>
      <c r="C86" s="129"/>
      <c r="D86" s="129"/>
      <c r="E86" s="130"/>
      <c r="F86" s="24" t="s">
        <v>57</v>
      </c>
      <c r="G86" s="25" t="s">
        <v>44</v>
      </c>
    </row>
    <row r="87" spans="1:7" x14ac:dyDescent="0.3">
      <c r="A87" s="15" t="s">
        <v>15</v>
      </c>
      <c r="B87" s="125" t="s">
        <v>80</v>
      </c>
      <c r="C87" s="126"/>
      <c r="D87" s="126"/>
      <c r="E87" s="127"/>
      <c r="F87" s="1">
        <f>(1/12*0.05)</f>
        <v>4.1666666666666666E-3</v>
      </c>
      <c r="G87" s="9">
        <f t="shared" ref="G87:G92" si="0">ROUND(remuneracao*F87,2)</f>
        <v>6.11</v>
      </c>
    </row>
    <row r="88" spans="1:7" x14ac:dyDescent="0.3">
      <c r="A88" s="15" t="s">
        <v>17</v>
      </c>
      <c r="B88" s="125" t="s">
        <v>81</v>
      </c>
      <c r="C88" s="126"/>
      <c r="D88" s="126"/>
      <c r="E88" s="127"/>
      <c r="F88" s="1">
        <f>F87*F62</f>
        <v>3.3333333333333332E-4</v>
      </c>
      <c r="G88" s="9">
        <f t="shared" si="0"/>
        <v>0.49</v>
      </c>
    </row>
    <row r="89" spans="1:7" x14ac:dyDescent="0.3">
      <c r="A89" s="15" t="s">
        <v>20</v>
      </c>
      <c r="B89" s="125" t="s">
        <v>82</v>
      </c>
      <c r="C89" s="126"/>
      <c r="D89" s="126"/>
      <c r="E89" s="127"/>
      <c r="F89" s="1">
        <v>0.02</v>
      </c>
      <c r="G89" s="9">
        <f t="shared" si="0"/>
        <v>29.35</v>
      </c>
    </row>
    <row r="90" spans="1:7" x14ac:dyDescent="0.3">
      <c r="A90" s="15" t="s">
        <v>22</v>
      </c>
      <c r="B90" s="125" t="s">
        <v>83</v>
      </c>
      <c r="C90" s="126"/>
      <c r="D90" s="126"/>
      <c r="E90" s="127"/>
      <c r="F90" s="1">
        <v>4.0000000000000002E-4</v>
      </c>
      <c r="G90" s="9">
        <f t="shared" si="0"/>
        <v>0.59</v>
      </c>
    </row>
    <row r="91" spans="1:7" x14ac:dyDescent="0.3">
      <c r="A91" s="15" t="s">
        <v>48</v>
      </c>
      <c r="B91" s="125" t="s">
        <v>84</v>
      </c>
      <c r="C91" s="126"/>
      <c r="D91" s="126"/>
      <c r="E91" s="127"/>
      <c r="F91" s="1">
        <f>F90*F81</f>
        <v>1.4448000000000003E-4</v>
      </c>
      <c r="G91" s="9">
        <f t="shared" si="0"/>
        <v>0.21</v>
      </c>
    </row>
    <row r="92" spans="1:7" x14ac:dyDescent="0.3">
      <c r="A92" s="15" t="s">
        <v>50</v>
      </c>
      <c r="B92" s="125" t="s">
        <v>85</v>
      </c>
      <c r="C92" s="126"/>
      <c r="D92" s="126"/>
      <c r="E92" s="127"/>
      <c r="F92" s="1">
        <v>0.02</v>
      </c>
      <c r="G92" s="9">
        <f t="shared" si="0"/>
        <v>29.35</v>
      </c>
    </row>
    <row r="93" spans="1:7" x14ac:dyDescent="0.3">
      <c r="A93" s="117" t="s">
        <v>60</v>
      </c>
      <c r="B93" s="117"/>
      <c r="C93" s="117"/>
      <c r="D93" s="117"/>
      <c r="E93" s="117"/>
      <c r="F93" s="118"/>
      <c r="G93" s="23">
        <f>ROUND(SUM(G87:G92),2)</f>
        <v>66.099999999999994</v>
      </c>
    </row>
    <row r="94" spans="1:7" x14ac:dyDescent="0.3">
      <c r="A94" s="75"/>
      <c r="B94" s="75"/>
      <c r="C94" s="75"/>
      <c r="D94" s="75"/>
      <c r="E94" s="75"/>
      <c r="F94" s="75"/>
      <c r="G94" s="12"/>
    </row>
    <row r="95" spans="1:7" x14ac:dyDescent="0.3">
      <c r="A95" s="139" t="s">
        <v>86</v>
      </c>
      <c r="B95" s="139"/>
      <c r="C95" s="139"/>
      <c r="D95" s="139"/>
      <c r="E95" s="139"/>
      <c r="F95" s="139"/>
      <c r="G95" s="139"/>
    </row>
    <row r="96" spans="1:7" x14ac:dyDescent="0.3">
      <c r="A96" s="136" t="s">
        <v>87</v>
      </c>
      <c r="B96" s="137"/>
      <c r="C96" s="137"/>
      <c r="D96" s="137"/>
      <c r="E96" s="137"/>
      <c r="F96" s="137"/>
      <c r="G96" s="138"/>
    </row>
    <row r="97" spans="1:7" x14ac:dyDescent="0.3">
      <c r="A97" s="24" t="s">
        <v>88</v>
      </c>
      <c r="B97" s="128" t="s">
        <v>89</v>
      </c>
      <c r="C97" s="129"/>
      <c r="D97" s="129"/>
      <c r="E97" s="130"/>
      <c r="F97" s="24" t="s">
        <v>57</v>
      </c>
      <c r="G97" s="25" t="s">
        <v>44</v>
      </c>
    </row>
    <row r="98" spans="1:7" x14ac:dyDescent="0.3">
      <c r="A98" s="15" t="s">
        <v>15</v>
      </c>
      <c r="B98" s="125" t="s">
        <v>90</v>
      </c>
      <c r="C98" s="126"/>
      <c r="D98" s="126"/>
      <c r="E98" s="127"/>
      <c r="F98" s="1">
        <v>9.2999999999999992E-3</v>
      </c>
      <c r="G98" s="9">
        <f>ROUND(remuneracao*F98,2)</f>
        <v>13.65</v>
      </c>
    </row>
    <row r="99" spans="1:7" x14ac:dyDescent="0.3">
      <c r="A99" s="15" t="s">
        <v>17</v>
      </c>
      <c r="B99" s="125" t="s">
        <v>237</v>
      </c>
      <c r="C99" s="126"/>
      <c r="D99" s="126"/>
      <c r="E99" s="127"/>
      <c r="F99" s="1">
        <v>2.8E-3</v>
      </c>
      <c r="G99" s="9">
        <f t="shared" ref="G99:G103" si="1">ROUND(remuneracao*F99,2)</f>
        <v>4.1100000000000003</v>
      </c>
    </row>
    <row r="100" spans="1:7" x14ac:dyDescent="0.3">
      <c r="A100" s="15" t="s">
        <v>20</v>
      </c>
      <c r="B100" s="125" t="s">
        <v>91</v>
      </c>
      <c r="C100" s="126"/>
      <c r="D100" s="126"/>
      <c r="E100" s="127"/>
      <c r="F100" s="1">
        <v>2.1000000000000001E-4</v>
      </c>
      <c r="G100" s="9">
        <f>ROUND(remuneracao*F100,2)</f>
        <v>0.31</v>
      </c>
    </row>
    <row r="101" spans="1:7" x14ac:dyDescent="0.3">
      <c r="A101" s="15" t="s">
        <v>22</v>
      </c>
      <c r="B101" s="125" t="s">
        <v>92</v>
      </c>
      <c r="C101" s="126"/>
      <c r="D101" s="126"/>
      <c r="E101" s="127"/>
      <c r="F101" s="1">
        <v>2.9999999999999997E-4</v>
      </c>
      <c r="G101" s="9">
        <f t="shared" si="1"/>
        <v>0.44</v>
      </c>
    </row>
    <row r="102" spans="1:7" x14ac:dyDescent="0.3">
      <c r="A102" s="15" t="s">
        <v>48</v>
      </c>
      <c r="B102" s="125" t="s">
        <v>93</v>
      </c>
      <c r="C102" s="126"/>
      <c r="D102" s="126"/>
      <c r="E102" s="127"/>
      <c r="F102" s="1">
        <f>(((4/12)*(1+1/3)/12)*2%)</f>
        <v>7.407407407407407E-4</v>
      </c>
      <c r="G102" s="9">
        <f t="shared" si="1"/>
        <v>1.0900000000000001</v>
      </c>
    </row>
    <row r="103" spans="1:7" x14ac:dyDescent="0.3">
      <c r="A103" s="15" t="s">
        <v>64</v>
      </c>
      <c r="B103" s="125" t="s">
        <v>51</v>
      </c>
      <c r="C103" s="126"/>
      <c r="D103" s="126"/>
      <c r="E103" s="127"/>
      <c r="F103" s="1">
        <v>0</v>
      </c>
      <c r="G103" s="9">
        <f t="shared" si="1"/>
        <v>0</v>
      </c>
    </row>
    <row r="104" spans="1:7" x14ac:dyDescent="0.3">
      <c r="A104" s="117" t="s">
        <v>60</v>
      </c>
      <c r="B104" s="117"/>
      <c r="C104" s="117"/>
      <c r="D104" s="117"/>
      <c r="E104" s="117"/>
      <c r="F104" s="118"/>
      <c r="G104" s="23">
        <f>ROUND(SUM(G98:G103),2)</f>
        <v>19.600000000000001</v>
      </c>
    </row>
    <row r="105" spans="1:7" x14ac:dyDescent="0.3">
      <c r="A105" s="135" t="s">
        <v>94</v>
      </c>
      <c r="B105" s="135"/>
      <c r="C105" s="135"/>
      <c r="D105" s="135"/>
      <c r="E105" s="135"/>
      <c r="F105" s="135"/>
      <c r="G105" s="135"/>
    </row>
    <row r="106" spans="1:7" x14ac:dyDescent="0.3">
      <c r="A106" s="75"/>
      <c r="B106" s="75"/>
      <c r="C106" s="75"/>
      <c r="D106" s="75"/>
      <c r="E106" s="75"/>
      <c r="F106" s="75"/>
      <c r="G106" s="12"/>
    </row>
    <row r="107" spans="1:7" x14ac:dyDescent="0.3">
      <c r="A107" s="136" t="s">
        <v>95</v>
      </c>
      <c r="B107" s="137"/>
      <c r="C107" s="137"/>
      <c r="D107" s="137"/>
      <c r="E107" s="137"/>
      <c r="F107" s="137"/>
      <c r="G107" s="138"/>
    </row>
    <row r="108" spans="1:7" x14ac:dyDescent="0.3">
      <c r="A108" s="24" t="s">
        <v>96</v>
      </c>
      <c r="B108" s="128" t="s">
        <v>97</v>
      </c>
      <c r="C108" s="129"/>
      <c r="D108" s="129"/>
      <c r="E108" s="130"/>
      <c r="F108" s="24" t="s">
        <v>57</v>
      </c>
      <c r="G108" s="25" t="s">
        <v>44</v>
      </c>
    </row>
    <row r="109" spans="1:7" x14ac:dyDescent="0.3">
      <c r="A109" s="15" t="s">
        <v>15</v>
      </c>
      <c r="B109" s="125" t="s">
        <v>98</v>
      </c>
      <c r="C109" s="126"/>
      <c r="D109" s="126"/>
      <c r="E109" s="127"/>
      <c r="F109" s="1">
        <v>0</v>
      </c>
      <c r="G109" s="9">
        <f>ROUND(remuneracao*F109,2)</f>
        <v>0</v>
      </c>
    </row>
    <row r="110" spans="1:7" x14ac:dyDescent="0.3">
      <c r="A110" s="117" t="s">
        <v>60</v>
      </c>
      <c r="B110" s="117"/>
      <c r="C110" s="117"/>
      <c r="D110" s="117"/>
      <c r="E110" s="117"/>
      <c r="F110" s="118"/>
      <c r="G110" s="23">
        <f>ROUND(SUM(G109:G109),2)</f>
        <v>0</v>
      </c>
    </row>
    <row r="111" spans="1:7" x14ac:dyDescent="0.3">
      <c r="A111" s="135" t="s">
        <v>99</v>
      </c>
      <c r="B111" s="135"/>
      <c r="C111" s="135"/>
      <c r="D111" s="135"/>
      <c r="E111" s="135"/>
      <c r="F111" s="135"/>
      <c r="G111" s="135"/>
    </row>
    <row r="112" spans="1:7" x14ac:dyDescent="0.3">
      <c r="A112" s="75"/>
      <c r="B112" s="75"/>
      <c r="C112" s="75"/>
      <c r="D112" s="75"/>
      <c r="E112" s="75"/>
      <c r="F112" s="75"/>
      <c r="G112" s="12"/>
    </row>
    <row r="113" spans="1:7" x14ac:dyDescent="0.3">
      <c r="A113" s="116" t="s">
        <v>100</v>
      </c>
      <c r="B113" s="116"/>
      <c r="C113" s="116"/>
      <c r="D113" s="116"/>
      <c r="E113" s="116"/>
      <c r="F113" s="116"/>
      <c r="G113" s="116"/>
    </row>
    <row r="114" spans="1:7" x14ac:dyDescent="0.3">
      <c r="A114" s="24">
        <v>4</v>
      </c>
      <c r="B114" s="128" t="s">
        <v>77</v>
      </c>
      <c r="C114" s="129"/>
      <c r="D114" s="129"/>
      <c r="E114" s="130"/>
      <c r="F114" s="24" t="s">
        <v>57</v>
      </c>
      <c r="G114" s="25" t="s">
        <v>44</v>
      </c>
    </row>
    <row r="115" spans="1:7" x14ac:dyDescent="0.3">
      <c r="A115" s="15" t="s">
        <v>88</v>
      </c>
      <c r="B115" s="125" t="s">
        <v>101</v>
      </c>
      <c r="C115" s="126"/>
      <c r="D115" s="126"/>
      <c r="E115" s="127"/>
      <c r="F115" s="10" t="s">
        <v>12</v>
      </c>
      <c r="G115" s="23">
        <f>$G$104</f>
        <v>19.600000000000001</v>
      </c>
    </row>
    <row r="116" spans="1:7" x14ac:dyDescent="0.3">
      <c r="A116" s="15" t="s">
        <v>96</v>
      </c>
      <c r="B116" s="125" t="s">
        <v>102</v>
      </c>
      <c r="C116" s="126"/>
      <c r="D116" s="126"/>
      <c r="E116" s="127"/>
      <c r="F116" s="10" t="s">
        <v>12</v>
      </c>
      <c r="G116" s="23">
        <f>$G$110</f>
        <v>0</v>
      </c>
    </row>
    <row r="117" spans="1:7" x14ac:dyDescent="0.3">
      <c r="A117" s="117" t="s">
        <v>60</v>
      </c>
      <c r="B117" s="117"/>
      <c r="C117" s="117"/>
      <c r="D117" s="117"/>
      <c r="E117" s="117"/>
      <c r="F117" s="118"/>
      <c r="G117" s="23">
        <f>ROUND(SUM(G115:G116),2)</f>
        <v>19.600000000000001</v>
      </c>
    </row>
    <row r="118" spans="1:7" x14ac:dyDescent="0.3">
      <c r="A118" s="26"/>
      <c r="B118" s="26"/>
      <c r="C118" s="26"/>
      <c r="D118" s="26"/>
      <c r="E118" s="26"/>
      <c r="F118" s="26"/>
      <c r="G118" s="27"/>
    </row>
    <row r="119" spans="1:7" x14ac:dyDescent="0.3">
      <c r="A119" s="116" t="s">
        <v>103</v>
      </c>
      <c r="B119" s="116"/>
      <c r="C119" s="116"/>
      <c r="D119" s="116"/>
      <c r="E119" s="116"/>
      <c r="F119" s="116"/>
      <c r="G119" s="116"/>
    </row>
    <row r="120" spans="1:7" x14ac:dyDescent="0.3">
      <c r="A120" s="24">
        <v>5</v>
      </c>
      <c r="B120" s="128" t="s">
        <v>104</v>
      </c>
      <c r="C120" s="129"/>
      <c r="D120" s="129"/>
      <c r="E120" s="129"/>
      <c r="F120" s="130"/>
      <c r="G120" s="25" t="s">
        <v>44</v>
      </c>
    </row>
    <row r="121" spans="1:7" x14ac:dyDescent="0.3">
      <c r="A121" s="15" t="s">
        <v>15</v>
      </c>
      <c r="B121" s="119" t="s">
        <v>238</v>
      </c>
      <c r="C121" s="120"/>
      <c r="D121" s="120"/>
      <c r="E121" s="120"/>
      <c r="F121" s="121"/>
      <c r="G121" s="9">
        <v>5</v>
      </c>
    </row>
    <row r="122" spans="1:7" x14ac:dyDescent="0.3">
      <c r="A122" s="15" t="s">
        <v>17</v>
      </c>
      <c r="B122" s="119" t="s">
        <v>239</v>
      </c>
      <c r="C122" s="120"/>
      <c r="D122" s="120"/>
      <c r="E122" s="120"/>
      <c r="F122" s="121"/>
      <c r="G122" s="9">
        <v>100</v>
      </c>
    </row>
    <row r="123" spans="1:7" x14ac:dyDescent="0.3">
      <c r="A123" s="15" t="s">
        <v>20</v>
      </c>
      <c r="B123" s="119" t="s">
        <v>240</v>
      </c>
      <c r="C123" s="120"/>
      <c r="D123" s="120"/>
      <c r="E123" s="120"/>
      <c r="F123" s="121"/>
      <c r="G123" s="9">
        <v>0</v>
      </c>
    </row>
    <row r="124" spans="1:7" x14ac:dyDescent="0.3">
      <c r="A124" s="15" t="s">
        <v>48</v>
      </c>
      <c r="B124" s="119" t="s">
        <v>51</v>
      </c>
      <c r="C124" s="120"/>
      <c r="D124" s="120"/>
      <c r="E124" s="120"/>
      <c r="F124" s="121"/>
      <c r="G124" s="9">
        <v>0</v>
      </c>
    </row>
    <row r="125" spans="1:7" x14ac:dyDescent="0.3">
      <c r="A125" s="75"/>
      <c r="B125" s="117" t="s">
        <v>105</v>
      </c>
      <c r="C125" s="117"/>
      <c r="D125" s="117"/>
      <c r="E125" s="117"/>
      <c r="F125" s="117"/>
      <c r="G125" s="23">
        <f>ROUND(SUM(G121:G124),2)</f>
        <v>105</v>
      </c>
    </row>
    <row r="126" spans="1:7" x14ac:dyDescent="0.3">
      <c r="A126" s="134" t="s">
        <v>106</v>
      </c>
      <c r="B126" s="134"/>
      <c r="C126" s="134"/>
      <c r="D126" s="134"/>
      <c r="E126" s="134"/>
      <c r="F126" s="134"/>
      <c r="G126" s="134"/>
    </row>
    <row r="127" spans="1:7" x14ac:dyDescent="0.3">
      <c r="A127" s="75"/>
      <c r="B127" s="75"/>
      <c r="C127" s="75"/>
      <c r="D127" s="75"/>
      <c r="E127" s="75"/>
      <c r="F127" s="75"/>
      <c r="G127" s="12"/>
    </row>
    <row r="128" spans="1:7" x14ac:dyDescent="0.3">
      <c r="A128" s="116" t="s">
        <v>107</v>
      </c>
      <c r="B128" s="116"/>
      <c r="C128" s="116"/>
      <c r="D128" s="116"/>
      <c r="E128" s="116"/>
      <c r="F128" s="116"/>
      <c r="G128" s="116"/>
    </row>
    <row r="129" spans="1:7" x14ac:dyDescent="0.3">
      <c r="A129" s="20">
        <v>6</v>
      </c>
      <c r="B129" s="128" t="s">
        <v>108</v>
      </c>
      <c r="C129" s="129"/>
      <c r="D129" s="129"/>
      <c r="E129" s="130"/>
      <c r="F129" s="20" t="s">
        <v>57</v>
      </c>
      <c r="G129" s="31" t="s">
        <v>44</v>
      </c>
    </row>
    <row r="130" spans="1:7" x14ac:dyDescent="0.3">
      <c r="A130" s="32" t="s">
        <v>15</v>
      </c>
      <c r="B130" s="131" t="s">
        <v>241</v>
      </c>
      <c r="C130" s="132"/>
      <c r="D130" s="132"/>
      <c r="E130" s="133"/>
      <c r="F130" s="10">
        <v>7.0000000000000007E-2</v>
      </c>
      <c r="G130" s="33">
        <f>ROUND(G148*F130,2)</f>
        <v>219.75</v>
      </c>
    </row>
    <row r="131" spans="1:7" x14ac:dyDescent="0.3">
      <c r="A131" s="32" t="s">
        <v>17</v>
      </c>
      <c r="B131" s="131" t="s">
        <v>242</v>
      </c>
      <c r="C131" s="132"/>
      <c r="D131" s="132"/>
      <c r="E131" s="133"/>
      <c r="F131" s="10">
        <v>6.9400000000000003E-2</v>
      </c>
      <c r="G131" s="33">
        <f>ROUND((G148+G130)*F131,2)</f>
        <v>233.12</v>
      </c>
    </row>
    <row r="132" spans="1:7" x14ac:dyDescent="0.3">
      <c r="A132" s="32" t="s">
        <v>20</v>
      </c>
      <c r="B132" s="131" t="s">
        <v>109</v>
      </c>
      <c r="C132" s="132"/>
      <c r="D132" s="132"/>
      <c r="E132" s="133"/>
      <c r="F132" s="10">
        <f>SUM(F133:F136)</f>
        <v>0.1004</v>
      </c>
      <c r="G132" s="33">
        <f>ROUND(SUM(G133:G136),2)</f>
        <v>400.9</v>
      </c>
    </row>
    <row r="133" spans="1:7" x14ac:dyDescent="0.3">
      <c r="A133" s="15" t="s">
        <v>110</v>
      </c>
      <c r="B133" s="125" t="s">
        <v>292</v>
      </c>
      <c r="C133" s="126"/>
      <c r="D133" s="126"/>
      <c r="E133" s="127"/>
      <c r="F133" s="1">
        <v>8.0399999999999999E-2</v>
      </c>
      <c r="G133" s="9">
        <f>ROUND(valor_posto*F133,2)</f>
        <v>321.04000000000002</v>
      </c>
    </row>
    <row r="134" spans="1:7" x14ac:dyDescent="0.3">
      <c r="A134" s="15" t="s">
        <v>111</v>
      </c>
      <c r="B134" s="125" t="s">
        <v>112</v>
      </c>
      <c r="C134" s="126"/>
      <c r="D134" s="126"/>
      <c r="E134" s="127"/>
      <c r="F134" s="1">
        <v>0</v>
      </c>
      <c r="G134" s="9">
        <f>ROUND(valor_posto*F134,2)</f>
        <v>0</v>
      </c>
    </row>
    <row r="135" spans="1:7" x14ac:dyDescent="0.3">
      <c r="A135" s="15" t="s">
        <v>113</v>
      </c>
      <c r="B135" s="125" t="s">
        <v>243</v>
      </c>
      <c r="C135" s="126"/>
      <c r="D135" s="126"/>
      <c r="E135" s="127"/>
      <c r="F135" s="1">
        <v>0.02</v>
      </c>
      <c r="G135" s="9">
        <f>ROUND(valor_posto*F135,2)</f>
        <v>79.86</v>
      </c>
    </row>
    <row r="136" spans="1:7" x14ac:dyDescent="0.3">
      <c r="A136" s="15" t="s">
        <v>114</v>
      </c>
      <c r="B136" s="125" t="s">
        <v>115</v>
      </c>
      <c r="C136" s="126"/>
      <c r="D136" s="126"/>
      <c r="E136" s="127"/>
      <c r="F136" s="1">
        <v>0</v>
      </c>
      <c r="G136" s="9">
        <f>ROUND(valor_posto*F136,2)</f>
        <v>0</v>
      </c>
    </row>
    <row r="137" spans="1:7" x14ac:dyDescent="0.3">
      <c r="A137" s="117" t="s">
        <v>116</v>
      </c>
      <c r="B137" s="117"/>
      <c r="C137" s="117"/>
      <c r="D137" s="117"/>
      <c r="E137" s="118"/>
      <c r="F137" s="10">
        <f>SUM(F130:F132)</f>
        <v>0.23980000000000001</v>
      </c>
      <c r="G137" s="23">
        <f>G132+G131+G130</f>
        <v>853.77</v>
      </c>
    </row>
    <row r="138" spans="1:7" x14ac:dyDescent="0.3">
      <c r="A138" s="75" t="s">
        <v>117</v>
      </c>
      <c r="B138" s="75"/>
      <c r="C138" s="75"/>
      <c r="D138" s="75"/>
      <c r="E138" s="75"/>
      <c r="F138" s="75"/>
      <c r="G138" s="12"/>
    </row>
    <row r="139" spans="1:7" x14ac:dyDescent="0.3">
      <c r="A139" s="75" t="s">
        <v>118</v>
      </c>
      <c r="B139" s="75"/>
      <c r="C139" s="75"/>
      <c r="D139" s="75"/>
      <c r="E139" s="75"/>
      <c r="F139" s="75"/>
      <c r="G139" s="12"/>
    </row>
    <row r="140" spans="1:7" x14ac:dyDescent="0.3">
      <c r="A140" s="75"/>
      <c r="B140" s="75"/>
      <c r="C140" s="75"/>
      <c r="D140" s="75"/>
      <c r="E140" s="75"/>
      <c r="F140" s="75"/>
      <c r="G140" s="12"/>
    </row>
    <row r="141" spans="1:7" x14ac:dyDescent="0.3">
      <c r="A141" s="116" t="s">
        <v>119</v>
      </c>
      <c r="B141" s="116"/>
      <c r="C141" s="116"/>
      <c r="D141" s="116"/>
      <c r="E141" s="116"/>
      <c r="F141" s="116"/>
      <c r="G141" s="116"/>
    </row>
    <row r="142" spans="1:7" x14ac:dyDescent="0.3">
      <c r="A142" s="20"/>
      <c r="B142" s="128" t="s">
        <v>120</v>
      </c>
      <c r="C142" s="129"/>
      <c r="D142" s="129"/>
      <c r="E142" s="129"/>
      <c r="F142" s="130"/>
      <c r="G142" s="31" t="s">
        <v>44</v>
      </c>
    </row>
    <row r="143" spans="1:7" x14ac:dyDescent="0.3">
      <c r="A143" s="15" t="s">
        <v>15</v>
      </c>
      <c r="B143" s="119" t="s">
        <v>121</v>
      </c>
      <c r="C143" s="120"/>
      <c r="D143" s="120"/>
      <c r="E143" s="120"/>
      <c r="F143" s="121"/>
      <c r="G143" s="9">
        <f>remuneracao</f>
        <v>1467.52</v>
      </c>
    </row>
    <row r="144" spans="1:7" x14ac:dyDescent="0.3">
      <c r="A144" s="15" t="s">
        <v>17</v>
      </c>
      <c r="B144" s="119" t="s">
        <v>122</v>
      </c>
      <c r="C144" s="120"/>
      <c r="D144" s="120"/>
      <c r="E144" s="120"/>
      <c r="F144" s="121"/>
      <c r="G144" s="9">
        <f>G83</f>
        <v>1481.1</v>
      </c>
    </row>
    <row r="145" spans="1:7" x14ac:dyDescent="0.3">
      <c r="A145" s="15" t="s">
        <v>20</v>
      </c>
      <c r="B145" s="119" t="s">
        <v>123</v>
      </c>
      <c r="C145" s="120"/>
      <c r="D145" s="120"/>
      <c r="E145" s="120"/>
      <c r="F145" s="121"/>
      <c r="G145" s="9">
        <f>G93</f>
        <v>66.099999999999994</v>
      </c>
    </row>
    <row r="146" spans="1:7" x14ac:dyDescent="0.3">
      <c r="A146" s="15" t="s">
        <v>22</v>
      </c>
      <c r="B146" s="119" t="s">
        <v>124</v>
      </c>
      <c r="C146" s="120"/>
      <c r="D146" s="120"/>
      <c r="E146" s="120"/>
      <c r="F146" s="121"/>
      <c r="G146" s="9">
        <f>G117</f>
        <v>19.600000000000001</v>
      </c>
    </row>
    <row r="147" spans="1:7" x14ac:dyDescent="0.3">
      <c r="A147" s="15" t="s">
        <v>48</v>
      </c>
      <c r="B147" s="119" t="s">
        <v>125</v>
      </c>
      <c r="C147" s="120"/>
      <c r="D147" s="120"/>
      <c r="E147" s="120"/>
      <c r="F147" s="121"/>
      <c r="G147" s="9">
        <f>G125</f>
        <v>105</v>
      </c>
    </row>
    <row r="148" spans="1:7" x14ac:dyDescent="0.3">
      <c r="A148" s="122" t="s">
        <v>126</v>
      </c>
      <c r="B148" s="123"/>
      <c r="C148" s="123"/>
      <c r="D148" s="123"/>
      <c r="E148" s="123"/>
      <c r="F148" s="124"/>
      <c r="G148" s="33">
        <f>SUM(G143:G147)</f>
        <v>3139.3199999999997</v>
      </c>
    </row>
    <row r="149" spans="1:7" x14ac:dyDescent="0.3">
      <c r="A149" s="15" t="s">
        <v>50</v>
      </c>
      <c r="B149" s="119" t="s">
        <v>127</v>
      </c>
      <c r="C149" s="120"/>
      <c r="D149" s="120"/>
      <c r="E149" s="120"/>
      <c r="F149" s="121"/>
      <c r="G149" s="9">
        <f>G137</f>
        <v>853.77</v>
      </c>
    </row>
    <row r="150" spans="1:7" x14ac:dyDescent="0.3">
      <c r="A150" s="22"/>
      <c r="B150" s="117" t="s">
        <v>128</v>
      </c>
      <c r="C150" s="117"/>
      <c r="D150" s="117"/>
      <c r="E150" s="117"/>
      <c r="F150" s="118"/>
      <c r="G150" s="23">
        <f>(G148+G130+G131)/(1-F132)</f>
        <v>3993.0969319697642</v>
      </c>
    </row>
    <row r="151" spans="1:7" x14ac:dyDescent="0.3">
      <c r="A151" s="75"/>
      <c r="B151" s="75"/>
      <c r="C151" s="75"/>
      <c r="D151" s="75"/>
      <c r="E151" s="75"/>
      <c r="F151" s="75"/>
      <c r="G151" s="12"/>
    </row>
    <row r="152" spans="1:7" x14ac:dyDescent="0.3">
      <c r="A152" s="116" t="s">
        <v>129</v>
      </c>
      <c r="B152" s="116"/>
      <c r="C152" s="116"/>
      <c r="D152" s="116"/>
      <c r="E152" s="116"/>
      <c r="F152" s="116"/>
      <c r="G152" s="116"/>
    </row>
    <row r="153" spans="1:7" ht="69" x14ac:dyDescent="0.3">
      <c r="A153" s="34"/>
      <c r="B153" s="34" t="s">
        <v>130</v>
      </c>
      <c r="C153" s="34" t="s">
        <v>131</v>
      </c>
      <c r="D153" s="34" t="s">
        <v>132</v>
      </c>
      <c r="E153" s="34" t="s">
        <v>133</v>
      </c>
      <c r="F153" s="34" t="s">
        <v>134</v>
      </c>
      <c r="G153" s="31" t="s">
        <v>135</v>
      </c>
    </row>
    <row r="154" spans="1:7" x14ac:dyDescent="0.3">
      <c r="A154" s="35">
        <v>1</v>
      </c>
      <c r="B154" s="35" t="str">
        <f>E26</f>
        <v>Serviço de limpeza</v>
      </c>
      <c r="C154" s="36">
        <f>G150</f>
        <v>3993.0969319697642</v>
      </c>
      <c r="D154" s="37">
        <v>1</v>
      </c>
      <c r="E154" s="36">
        <f>C154*D154</f>
        <v>3993.0969319697642</v>
      </c>
      <c r="F154" s="37">
        <v>1</v>
      </c>
      <c r="G154" s="9">
        <f>E154*F154</f>
        <v>3993.0969319697642</v>
      </c>
    </row>
    <row r="155" spans="1:7" x14ac:dyDescent="0.3">
      <c r="A155" s="75"/>
      <c r="B155" s="117" t="s">
        <v>136</v>
      </c>
      <c r="C155" s="117"/>
      <c r="D155" s="117"/>
      <c r="E155" s="117"/>
      <c r="F155" s="118"/>
      <c r="G155" s="23">
        <f>SUM(G154)</f>
        <v>3993.0969319697642</v>
      </c>
    </row>
  </sheetData>
  <mergeCells count="138">
    <mergeCell ref="A1:G1"/>
    <mergeCell ref="A14:G14"/>
    <mergeCell ref="B16:E16"/>
    <mergeCell ref="F16:G16"/>
    <mergeCell ref="B17:E17"/>
    <mergeCell ref="F17:G17"/>
    <mergeCell ref="B18:E18"/>
    <mergeCell ref="F18:G18"/>
    <mergeCell ref="A8:G8"/>
    <mergeCell ref="A9:E9"/>
    <mergeCell ref="C10:E10"/>
    <mergeCell ref="C11:E11"/>
    <mergeCell ref="A12:G12"/>
    <mergeCell ref="B15:E15"/>
    <mergeCell ref="F15:G15"/>
    <mergeCell ref="B27:D27"/>
    <mergeCell ref="E27:G27"/>
    <mergeCell ref="B28:D28"/>
    <mergeCell ref="E28:G28"/>
    <mergeCell ref="B29:D29"/>
    <mergeCell ref="E29:G29"/>
    <mergeCell ref="A21:C21"/>
    <mergeCell ref="E21:G21"/>
    <mergeCell ref="A22:C22"/>
    <mergeCell ref="E22:G22"/>
    <mergeCell ref="A24:G24"/>
    <mergeCell ref="B26:D26"/>
    <mergeCell ref="E26:G26"/>
    <mergeCell ref="A36:G36"/>
    <mergeCell ref="B37:F37"/>
    <mergeCell ref="B38:F38"/>
    <mergeCell ref="B39:F39"/>
    <mergeCell ref="B40:F40"/>
    <mergeCell ref="B41:F41"/>
    <mergeCell ref="B30:D30"/>
    <mergeCell ref="E30:G30"/>
    <mergeCell ref="B31:D31"/>
    <mergeCell ref="E31:G31"/>
    <mergeCell ref="B32:D32"/>
    <mergeCell ref="E32:G32"/>
    <mergeCell ref="B49:E49"/>
    <mergeCell ref="B50:E50"/>
    <mergeCell ref="A51:F51"/>
    <mergeCell ref="A53:G53"/>
    <mergeCell ref="B54:E54"/>
    <mergeCell ref="B55:E55"/>
    <mergeCell ref="B42:F42"/>
    <mergeCell ref="B43:F43"/>
    <mergeCell ref="B44:F44"/>
    <mergeCell ref="A46:G46"/>
    <mergeCell ref="A47:G47"/>
    <mergeCell ref="B48:E48"/>
    <mergeCell ref="B62:E62"/>
    <mergeCell ref="A63:E63"/>
    <mergeCell ref="A65:G65"/>
    <mergeCell ref="B66:F66"/>
    <mergeCell ref="B67:F67"/>
    <mergeCell ref="B68:F68"/>
    <mergeCell ref="B56:E56"/>
    <mergeCell ref="B57:E57"/>
    <mergeCell ref="B58:E58"/>
    <mergeCell ref="B59:E59"/>
    <mergeCell ref="B60:E60"/>
    <mergeCell ref="B61:E61"/>
    <mergeCell ref="A75:G75"/>
    <mergeCell ref="A76:G76"/>
    <mergeCell ref="A78:G78"/>
    <mergeCell ref="B79:E79"/>
    <mergeCell ref="B80:E80"/>
    <mergeCell ref="B81:E81"/>
    <mergeCell ref="B69:F69"/>
    <mergeCell ref="B70:F70"/>
    <mergeCell ref="B71:F71"/>
    <mergeCell ref="B72:F72"/>
    <mergeCell ref="B73:F73"/>
    <mergeCell ref="A74:F74"/>
    <mergeCell ref="B89:E89"/>
    <mergeCell ref="B90:E90"/>
    <mergeCell ref="B91:E91"/>
    <mergeCell ref="B92:E92"/>
    <mergeCell ref="A93:F93"/>
    <mergeCell ref="A95:G95"/>
    <mergeCell ref="B82:E82"/>
    <mergeCell ref="A83:F83"/>
    <mergeCell ref="A85:G85"/>
    <mergeCell ref="B86:E86"/>
    <mergeCell ref="B87:E87"/>
    <mergeCell ref="B88:E88"/>
    <mergeCell ref="B102:E102"/>
    <mergeCell ref="B103:E103"/>
    <mergeCell ref="A104:F104"/>
    <mergeCell ref="A105:G105"/>
    <mergeCell ref="A107:G107"/>
    <mergeCell ref="B108:E108"/>
    <mergeCell ref="A96:G96"/>
    <mergeCell ref="B97:E97"/>
    <mergeCell ref="B98:E98"/>
    <mergeCell ref="B99:E99"/>
    <mergeCell ref="B100:E100"/>
    <mergeCell ref="B101:E101"/>
    <mergeCell ref="B116:E116"/>
    <mergeCell ref="A117:F117"/>
    <mergeCell ref="A119:G119"/>
    <mergeCell ref="B120:F120"/>
    <mergeCell ref="B121:F121"/>
    <mergeCell ref="B122:F122"/>
    <mergeCell ref="B109:E109"/>
    <mergeCell ref="A110:F110"/>
    <mergeCell ref="A111:G111"/>
    <mergeCell ref="A113:G113"/>
    <mergeCell ref="B114:E114"/>
    <mergeCell ref="B115:E115"/>
    <mergeCell ref="B130:E130"/>
    <mergeCell ref="B131:E131"/>
    <mergeCell ref="B132:E132"/>
    <mergeCell ref="B133:E133"/>
    <mergeCell ref="B134:E134"/>
    <mergeCell ref="B135:E135"/>
    <mergeCell ref="B123:F123"/>
    <mergeCell ref="B124:F124"/>
    <mergeCell ref="B125:F125"/>
    <mergeCell ref="A126:G126"/>
    <mergeCell ref="A128:G128"/>
    <mergeCell ref="B129:E129"/>
    <mergeCell ref="A152:G152"/>
    <mergeCell ref="B155:F155"/>
    <mergeCell ref="B145:F145"/>
    <mergeCell ref="B146:F146"/>
    <mergeCell ref="B147:F147"/>
    <mergeCell ref="A148:F148"/>
    <mergeCell ref="B149:F149"/>
    <mergeCell ref="B150:F150"/>
    <mergeCell ref="B136:E136"/>
    <mergeCell ref="A137:E137"/>
    <mergeCell ref="A141:G141"/>
    <mergeCell ref="B142:F142"/>
    <mergeCell ref="B143:F143"/>
    <mergeCell ref="B144:F144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0"/>
  </sheetPr>
  <dimension ref="A1:G155"/>
  <sheetViews>
    <sheetView topLeftCell="A112" workbookViewId="0">
      <selection activeCell="F132" sqref="F132"/>
    </sheetView>
  </sheetViews>
  <sheetFormatPr defaultRowHeight="14.4" x14ac:dyDescent="0.3"/>
  <cols>
    <col min="1" max="2" width="8.88671875" style="11"/>
    <col min="3" max="3" width="14.109375" style="11" customWidth="1"/>
    <col min="4" max="6" width="8.88671875" style="11"/>
    <col min="7" max="7" width="12.88671875" style="11" customWidth="1"/>
    <col min="8" max="16384" width="8.88671875" style="11"/>
  </cols>
  <sheetData>
    <row r="1" spans="1:7" ht="30" customHeight="1" x14ac:dyDescent="0.3">
      <c r="A1" s="161"/>
      <c r="B1" s="161"/>
      <c r="C1" s="161"/>
      <c r="D1" s="161"/>
      <c r="E1" s="161"/>
      <c r="F1" s="161"/>
      <c r="G1" s="161"/>
    </row>
    <row r="2" spans="1:7" x14ac:dyDescent="0.3">
      <c r="A2" s="75"/>
      <c r="B2" s="75"/>
      <c r="C2" s="75"/>
      <c r="D2" s="75"/>
      <c r="E2" s="75"/>
      <c r="F2" s="75"/>
      <c r="G2" s="12"/>
    </row>
    <row r="3" spans="1:7" x14ac:dyDescent="0.3">
      <c r="A3" s="75" t="s">
        <v>219</v>
      </c>
      <c r="B3" s="75"/>
      <c r="C3" s="75"/>
      <c r="D3" s="75"/>
      <c r="E3" s="75"/>
      <c r="F3" s="75"/>
      <c r="G3" s="12"/>
    </row>
    <row r="4" spans="1:7" x14ac:dyDescent="0.3">
      <c r="A4" s="75" t="s">
        <v>220</v>
      </c>
      <c r="B4" s="75"/>
      <c r="C4" s="75"/>
      <c r="D4" s="75"/>
      <c r="E4" s="75"/>
      <c r="F4" s="75"/>
      <c r="G4" s="12"/>
    </row>
    <row r="5" spans="1:7" x14ac:dyDescent="0.3">
      <c r="A5" s="75" t="s">
        <v>221</v>
      </c>
      <c r="B5" s="75"/>
      <c r="C5" s="75"/>
      <c r="D5" s="75"/>
      <c r="E5" s="75"/>
      <c r="F5" s="75"/>
      <c r="G5" s="12"/>
    </row>
    <row r="6" spans="1:7" x14ac:dyDescent="0.3">
      <c r="A6" s="75" t="s">
        <v>138</v>
      </c>
      <c r="B6" s="75"/>
      <c r="C6" s="75" t="s">
        <v>151</v>
      </c>
      <c r="D6" s="75"/>
      <c r="E6" s="75"/>
      <c r="F6" s="75"/>
      <c r="G6" s="12"/>
    </row>
    <row r="7" spans="1:7" x14ac:dyDescent="0.3">
      <c r="A7" s="75"/>
      <c r="B7" s="75"/>
      <c r="C7" s="75"/>
      <c r="D7" s="75"/>
      <c r="E7" s="75"/>
      <c r="F7" s="75"/>
      <c r="G7" s="12"/>
    </row>
    <row r="8" spans="1:7" x14ac:dyDescent="0.3">
      <c r="A8" s="139" t="s">
        <v>10</v>
      </c>
      <c r="B8" s="139"/>
      <c r="C8" s="139"/>
      <c r="D8" s="139"/>
      <c r="E8" s="139"/>
      <c r="F8" s="139"/>
      <c r="G8" s="139"/>
    </row>
    <row r="9" spans="1:7" x14ac:dyDescent="0.3">
      <c r="A9" s="165" t="s">
        <v>11</v>
      </c>
      <c r="B9" s="165"/>
      <c r="C9" s="165"/>
      <c r="D9" s="165"/>
      <c r="E9" s="165"/>
      <c r="F9" s="13"/>
      <c r="G9" s="14"/>
    </row>
    <row r="10" spans="1:7" x14ac:dyDescent="0.3">
      <c r="A10" s="15" t="s">
        <v>12</v>
      </c>
      <c r="B10" s="16"/>
      <c r="C10" s="166" t="s">
        <v>154</v>
      </c>
      <c r="D10" s="167"/>
      <c r="E10" s="168"/>
      <c r="F10" s="75"/>
      <c r="G10" s="12"/>
    </row>
    <row r="11" spans="1:7" x14ac:dyDescent="0.3">
      <c r="A11" s="15" t="s">
        <v>12</v>
      </c>
      <c r="B11" s="16" t="s">
        <v>13</v>
      </c>
      <c r="C11" s="151" t="s">
        <v>222</v>
      </c>
      <c r="D11" s="152"/>
      <c r="E11" s="153"/>
      <c r="F11" s="75"/>
      <c r="G11" s="12"/>
    </row>
    <row r="12" spans="1:7" x14ac:dyDescent="0.3">
      <c r="A12" s="169" t="s">
        <v>223</v>
      </c>
      <c r="B12" s="169"/>
      <c r="C12" s="169"/>
      <c r="D12" s="169"/>
      <c r="E12" s="169"/>
      <c r="F12" s="169"/>
      <c r="G12" s="169"/>
    </row>
    <row r="13" spans="1:7" x14ac:dyDescent="0.3">
      <c r="A13" s="13"/>
      <c r="B13" s="13"/>
      <c r="C13" s="13"/>
      <c r="D13" s="13"/>
      <c r="E13" s="13"/>
      <c r="F13" s="13"/>
      <c r="G13" s="14"/>
    </row>
    <row r="14" spans="1:7" x14ac:dyDescent="0.3">
      <c r="A14" s="162" t="s">
        <v>14</v>
      </c>
      <c r="B14" s="162"/>
      <c r="C14" s="162"/>
      <c r="D14" s="162"/>
      <c r="E14" s="162"/>
      <c r="F14" s="162"/>
      <c r="G14" s="162"/>
    </row>
    <row r="15" spans="1:7" x14ac:dyDescent="0.3">
      <c r="A15" s="15" t="s">
        <v>15</v>
      </c>
      <c r="B15" s="170" t="s">
        <v>16</v>
      </c>
      <c r="C15" s="171"/>
      <c r="D15" s="171"/>
      <c r="E15" s="172"/>
      <c r="F15" s="144">
        <v>44587</v>
      </c>
      <c r="G15" s="143"/>
    </row>
    <row r="16" spans="1:7" x14ac:dyDescent="0.3">
      <c r="A16" s="15" t="s">
        <v>17</v>
      </c>
      <c r="B16" s="125" t="s">
        <v>18</v>
      </c>
      <c r="C16" s="126"/>
      <c r="D16" s="126"/>
      <c r="E16" s="127"/>
      <c r="F16" s="141" t="s">
        <v>157</v>
      </c>
      <c r="G16" s="143"/>
    </row>
    <row r="17" spans="1:7" x14ac:dyDescent="0.3">
      <c r="A17" s="15" t="s">
        <v>20</v>
      </c>
      <c r="B17" s="125" t="s">
        <v>21</v>
      </c>
      <c r="C17" s="126"/>
      <c r="D17" s="126"/>
      <c r="E17" s="127"/>
      <c r="F17" s="163">
        <v>2021</v>
      </c>
      <c r="G17" s="164"/>
    </row>
    <row r="18" spans="1:7" x14ac:dyDescent="0.3">
      <c r="A18" s="15" t="s">
        <v>22</v>
      </c>
      <c r="B18" s="125" t="s">
        <v>23</v>
      </c>
      <c r="C18" s="126"/>
      <c r="D18" s="126"/>
      <c r="E18" s="127"/>
      <c r="F18" s="163">
        <v>12</v>
      </c>
      <c r="G18" s="164"/>
    </row>
    <row r="19" spans="1:7" x14ac:dyDescent="0.3">
      <c r="A19" s="13"/>
      <c r="B19" s="13"/>
      <c r="C19" s="13"/>
      <c r="D19" s="13"/>
      <c r="E19" s="13"/>
      <c r="F19" s="13"/>
      <c r="G19" s="14"/>
    </row>
    <row r="20" spans="1:7" x14ac:dyDescent="0.3">
      <c r="A20" s="13" t="s">
        <v>24</v>
      </c>
      <c r="B20" s="13"/>
      <c r="C20" s="13"/>
      <c r="D20" s="13"/>
      <c r="E20" s="13"/>
      <c r="F20" s="13"/>
      <c r="G20" s="14"/>
    </row>
    <row r="21" spans="1:7" ht="21.75" customHeight="1" x14ac:dyDescent="0.3">
      <c r="A21" s="128" t="s">
        <v>25</v>
      </c>
      <c r="B21" s="129"/>
      <c r="C21" s="130"/>
      <c r="D21" s="74" t="s">
        <v>26</v>
      </c>
      <c r="E21" s="150" t="s">
        <v>27</v>
      </c>
      <c r="F21" s="150"/>
      <c r="G21" s="150"/>
    </row>
    <row r="22" spans="1:7" x14ac:dyDescent="0.3">
      <c r="A22" s="151" t="s">
        <v>28</v>
      </c>
      <c r="B22" s="152"/>
      <c r="C22" s="153"/>
      <c r="D22" s="76" t="s">
        <v>29</v>
      </c>
      <c r="E22" s="154">
        <v>1</v>
      </c>
      <c r="F22" s="154"/>
      <c r="G22" s="154"/>
    </row>
    <row r="23" spans="1:7" x14ac:dyDescent="0.3">
      <c r="A23" s="13"/>
      <c r="B23" s="13"/>
      <c r="C23" s="13"/>
      <c r="D23" s="13"/>
      <c r="E23" s="13"/>
      <c r="F23" s="13"/>
      <c r="G23" s="14"/>
    </row>
    <row r="24" spans="1:7" x14ac:dyDescent="0.3">
      <c r="A24" s="139" t="s">
        <v>30</v>
      </c>
      <c r="B24" s="139"/>
      <c r="C24" s="139"/>
      <c r="D24" s="139"/>
      <c r="E24" s="139"/>
      <c r="F24" s="139"/>
      <c r="G24" s="139"/>
    </row>
    <row r="25" spans="1:7" x14ac:dyDescent="0.3">
      <c r="A25" s="17" t="s">
        <v>31</v>
      </c>
      <c r="B25" s="17"/>
      <c r="C25" s="17"/>
      <c r="D25" s="17"/>
      <c r="E25" s="17"/>
      <c r="F25" s="17"/>
      <c r="G25" s="18"/>
    </row>
    <row r="26" spans="1:7" x14ac:dyDescent="0.3">
      <c r="A26" s="19">
        <v>1</v>
      </c>
      <c r="B26" s="155" t="s">
        <v>32</v>
      </c>
      <c r="C26" s="156"/>
      <c r="D26" s="157"/>
      <c r="E26" s="158" t="str">
        <f>A22</f>
        <v>Serviço de limpeza</v>
      </c>
      <c r="F26" s="159"/>
      <c r="G26" s="160"/>
    </row>
    <row r="27" spans="1:7" x14ac:dyDescent="0.3">
      <c r="A27" s="15">
        <v>2</v>
      </c>
      <c r="B27" s="125" t="s">
        <v>33</v>
      </c>
      <c r="C27" s="126"/>
      <c r="D27" s="127"/>
      <c r="E27" s="141" t="s">
        <v>34</v>
      </c>
      <c r="F27" s="142"/>
      <c r="G27" s="143"/>
    </row>
    <row r="28" spans="1:7" x14ac:dyDescent="0.3">
      <c r="A28" s="15">
        <v>3</v>
      </c>
      <c r="B28" s="125" t="s">
        <v>35</v>
      </c>
      <c r="C28" s="126"/>
      <c r="D28" s="127"/>
      <c r="E28" s="147">
        <v>0</v>
      </c>
      <c r="F28" s="148"/>
      <c r="G28" s="149"/>
    </row>
    <row r="29" spans="1:7" x14ac:dyDescent="0.3">
      <c r="A29" s="15">
        <v>4</v>
      </c>
      <c r="B29" s="125" t="s">
        <v>36</v>
      </c>
      <c r="C29" s="126"/>
      <c r="D29" s="127"/>
      <c r="E29" s="147">
        <v>1222.93</v>
      </c>
      <c r="F29" s="148"/>
      <c r="G29" s="149"/>
    </row>
    <row r="30" spans="1:7" x14ac:dyDescent="0.3">
      <c r="A30" s="15">
        <v>5</v>
      </c>
      <c r="B30" s="125" t="s">
        <v>37</v>
      </c>
      <c r="C30" s="126"/>
      <c r="D30" s="127"/>
      <c r="E30" s="141">
        <v>22</v>
      </c>
      <c r="F30" s="142"/>
      <c r="G30" s="143"/>
    </row>
    <row r="31" spans="1:7" x14ac:dyDescent="0.3">
      <c r="A31" s="15">
        <v>6</v>
      </c>
      <c r="B31" s="125" t="s">
        <v>38</v>
      </c>
      <c r="C31" s="126"/>
      <c r="D31" s="127"/>
      <c r="E31" s="141">
        <v>0</v>
      </c>
      <c r="F31" s="142"/>
      <c r="G31" s="143"/>
    </row>
    <row r="32" spans="1:7" x14ac:dyDescent="0.3">
      <c r="A32" s="15">
        <v>7</v>
      </c>
      <c r="B32" s="125" t="s">
        <v>39</v>
      </c>
      <c r="C32" s="126"/>
      <c r="D32" s="127"/>
      <c r="E32" s="144">
        <v>43831</v>
      </c>
      <c r="F32" s="145"/>
      <c r="G32" s="146"/>
    </row>
    <row r="33" spans="1:7" x14ac:dyDescent="0.3">
      <c r="A33" s="13" t="s">
        <v>40</v>
      </c>
      <c r="B33" s="13"/>
      <c r="C33" s="13"/>
      <c r="D33" s="13"/>
      <c r="E33" s="13"/>
      <c r="F33" s="13"/>
      <c r="G33" s="12"/>
    </row>
    <row r="34" spans="1:7" x14ac:dyDescent="0.3">
      <c r="A34" s="13" t="s">
        <v>41</v>
      </c>
      <c r="B34" s="13"/>
      <c r="C34" s="13"/>
      <c r="D34" s="13"/>
      <c r="E34" s="13"/>
      <c r="F34" s="13"/>
      <c r="G34" s="12"/>
    </row>
    <row r="35" spans="1:7" x14ac:dyDescent="0.3">
      <c r="A35" s="13"/>
      <c r="B35" s="13"/>
      <c r="C35" s="13"/>
      <c r="D35" s="13"/>
      <c r="E35" s="13"/>
      <c r="F35" s="13"/>
      <c r="G35" s="12"/>
    </row>
    <row r="36" spans="1:7" x14ac:dyDescent="0.3">
      <c r="A36" s="139" t="s">
        <v>42</v>
      </c>
      <c r="B36" s="139"/>
      <c r="C36" s="139"/>
      <c r="D36" s="139"/>
      <c r="E36" s="139"/>
      <c r="F36" s="139"/>
      <c r="G36" s="139"/>
    </row>
    <row r="37" spans="1:7" x14ac:dyDescent="0.3">
      <c r="A37" s="20">
        <v>1</v>
      </c>
      <c r="B37" s="128" t="s">
        <v>43</v>
      </c>
      <c r="C37" s="129"/>
      <c r="D37" s="129"/>
      <c r="E37" s="129"/>
      <c r="F37" s="130"/>
      <c r="G37" s="21" t="s">
        <v>44</v>
      </c>
    </row>
    <row r="38" spans="1:7" x14ac:dyDescent="0.3">
      <c r="A38" s="15" t="s">
        <v>15</v>
      </c>
      <c r="B38" s="125" t="s">
        <v>224</v>
      </c>
      <c r="C38" s="126"/>
      <c r="D38" s="126"/>
      <c r="E38" s="126"/>
      <c r="F38" s="127"/>
      <c r="G38" s="9">
        <f>(E29*220)/220</f>
        <v>1222.93</v>
      </c>
    </row>
    <row r="39" spans="1:7" x14ac:dyDescent="0.3">
      <c r="A39" s="15" t="s">
        <v>17</v>
      </c>
      <c r="B39" s="125" t="s">
        <v>45</v>
      </c>
      <c r="C39" s="126"/>
      <c r="D39" s="126"/>
      <c r="E39" s="126"/>
      <c r="F39" s="127"/>
      <c r="G39" s="9">
        <v>0</v>
      </c>
    </row>
    <row r="40" spans="1:7" x14ac:dyDescent="0.3">
      <c r="A40" s="15" t="s">
        <v>20</v>
      </c>
      <c r="B40" s="125" t="s">
        <v>46</v>
      </c>
      <c r="C40" s="126"/>
      <c r="D40" s="126"/>
      <c r="E40" s="126"/>
      <c r="F40" s="127"/>
      <c r="G40" s="9">
        <f>G38*0.2</f>
        <v>244.58600000000001</v>
      </c>
    </row>
    <row r="41" spans="1:7" x14ac:dyDescent="0.3">
      <c r="A41" s="15" t="s">
        <v>22</v>
      </c>
      <c r="B41" s="125" t="s">
        <v>47</v>
      </c>
      <c r="C41" s="126"/>
      <c r="D41" s="126"/>
      <c r="E41" s="126"/>
      <c r="F41" s="127"/>
      <c r="G41" s="9">
        <v>0</v>
      </c>
    </row>
    <row r="42" spans="1:7" x14ac:dyDescent="0.3">
      <c r="A42" s="15" t="s">
        <v>48</v>
      </c>
      <c r="B42" s="125" t="s">
        <v>49</v>
      </c>
      <c r="C42" s="126"/>
      <c r="D42" s="126"/>
      <c r="E42" s="126"/>
      <c r="F42" s="127"/>
      <c r="G42" s="9">
        <v>0</v>
      </c>
    </row>
    <row r="43" spans="1:7" x14ac:dyDescent="0.3">
      <c r="A43" s="15" t="s">
        <v>50</v>
      </c>
      <c r="B43" s="125" t="s">
        <v>51</v>
      </c>
      <c r="C43" s="126"/>
      <c r="D43" s="126"/>
      <c r="E43" s="126"/>
      <c r="F43" s="127"/>
      <c r="G43" s="9">
        <v>0</v>
      </c>
    </row>
    <row r="44" spans="1:7" x14ac:dyDescent="0.3">
      <c r="A44" s="22"/>
      <c r="B44" s="117" t="s">
        <v>52</v>
      </c>
      <c r="C44" s="117"/>
      <c r="D44" s="117"/>
      <c r="E44" s="117"/>
      <c r="F44" s="117"/>
      <c r="G44" s="23">
        <f>ROUND(SUM(G38:G43),2)</f>
        <v>1467.52</v>
      </c>
    </row>
    <row r="45" spans="1:7" x14ac:dyDescent="0.3">
      <c r="A45" s="75"/>
      <c r="B45" s="75"/>
      <c r="C45" s="75"/>
      <c r="D45" s="75"/>
      <c r="E45" s="75"/>
      <c r="F45" s="75"/>
      <c r="G45" s="12"/>
    </row>
    <row r="46" spans="1:7" x14ac:dyDescent="0.3">
      <c r="A46" s="116" t="s">
        <v>53</v>
      </c>
      <c r="B46" s="116"/>
      <c r="C46" s="116"/>
      <c r="D46" s="116"/>
      <c r="E46" s="116"/>
      <c r="F46" s="116"/>
      <c r="G46" s="116"/>
    </row>
    <row r="47" spans="1:7" x14ac:dyDescent="0.3">
      <c r="A47" s="136" t="s">
        <v>54</v>
      </c>
      <c r="B47" s="137"/>
      <c r="C47" s="137"/>
      <c r="D47" s="137"/>
      <c r="E47" s="137"/>
      <c r="F47" s="137"/>
      <c r="G47" s="138"/>
    </row>
    <row r="48" spans="1:7" x14ac:dyDescent="0.3">
      <c r="A48" s="24" t="s">
        <v>55</v>
      </c>
      <c r="B48" s="128" t="s">
        <v>56</v>
      </c>
      <c r="C48" s="129"/>
      <c r="D48" s="129"/>
      <c r="E48" s="130"/>
      <c r="F48" s="24" t="s">
        <v>57</v>
      </c>
      <c r="G48" s="25" t="s">
        <v>44</v>
      </c>
    </row>
    <row r="49" spans="1:7" x14ac:dyDescent="0.3">
      <c r="A49" s="15" t="s">
        <v>15</v>
      </c>
      <c r="B49" s="125" t="s">
        <v>58</v>
      </c>
      <c r="C49" s="126"/>
      <c r="D49" s="126"/>
      <c r="E49" s="127"/>
      <c r="F49" s="1">
        <f>1/12</f>
        <v>8.3333333333333329E-2</v>
      </c>
      <c r="G49" s="9">
        <f>ROUND(remuneracao*F49,2)</f>
        <v>122.29</v>
      </c>
    </row>
    <row r="50" spans="1:7" x14ac:dyDescent="0.3">
      <c r="A50" s="15" t="s">
        <v>17</v>
      </c>
      <c r="B50" s="125" t="s">
        <v>59</v>
      </c>
      <c r="C50" s="126"/>
      <c r="D50" s="126"/>
      <c r="E50" s="127"/>
      <c r="F50" s="1">
        <v>0.121</v>
      </c>
      <c r="G50" s="9">
        <f>ROUND(remuneracao*F50,2)</f>
        <v>177.57</v>
      </c>
    </row>
    <row r="51" spans="1:7" x14ac:dyDescent="0.3">
      <c r="A51" s="117" t="s">
        <v>60</v>
      </c>
      <c r="B51" s="117"/>
      <c r="C51" s="117"/>
      <c r="D51" s="117"/>
      <c r="E51" s="117"/>
      <c r="F51" s="118"/>
      <c r="G51" s="23">
        <f>ROUND(SUM(G49:G50),2)</f>
        <v>299.86</v>
      </c>
    </row>
    <row r="52" spans="1:7" x14ac:dyDescent="0.3">
      <c r="A52" s="26"/>
      <c r="B52" s="26"/>
      <c r="C52" s="26"/>
      <c r="D52" s="26"/>
      <c r="E52" s="26"/>
      <c r="F52" s="26"/>
      <c r="G52" s="27"/>
    </row>
    <row r="53" spans="1:7" x14ac:dyDescent="0.3">
      <c r="A53" s="136" t="s">
        <v>61</v>
      </c>
      <c r="B53" s="137"/>
      <c r="C53" s="137"/>
      <c r="D53" s="137"/>
      <c r="E53" s="137"/>
      <c r="F53" s="137"/>
      <c r="G53" s="138"/>
    </row>
    <row r="54" spans="1:7" x14ac:dyDescent="0.3">
      <c r="A54" s="24" t="s">
        <v>62</v>
      </c>
      <c r="B54" s="128" t="s">
        <v>63</v>
      </c>
      <c r="C54" s="129"/>
      <c r="D54" s="129"/>
      <c r="E54" s="130"/>
      <c r="F54" s="24" t="s">
        <v>57</v>
      </c>
      <c r="G54" s="25" t="s">
        <v>44</v>
      </c>
    </row>
    <row r="55" spans="1:7" x14ac:dyDescent="0.3">
      <c r="A55" s="15" t="s">
        <v>15</v>
      </c>
      <c r="B55" s="125" t="s">
        <v>225</v>
      </c>
      <c r="C55" s="126"/>
      <c r="D55" s="126"/>
      <c r="E55" s="127"/>
      <c r="F55" s="1">
        <v>0.2</v>
      </c>
      <c r="G55" s="9">
        <f>ROUND((remuneracao+G51)*F55,2)</f>
        <v>353.48</v>
      </c>
    </row>
    <row r="56" spans="1:7" x14ac:dyDescent="0.3">
      <c r="A56" s="15" t="s">
        <v>17</v>
      </c>
      <c r="B56" s="125" t="s">
        <v>226</v>
      </c>
      <c r="C56" s="126"/>
      <c r="D56" s="126"/>
      <c r="E56" s="127"/>
      <c r="F56" s="1">
        <v>2.5000000000000001E-2</v>
      </c>
      <c r="G56" s="9">
        <f>ROUND((remuneracao+G51)*F56,2)</f>
        <v>44.18</v>
      </c>
    </row>
    <row r="57" spans="1:7" x14ac:dyDescent="0.3">
      <c r="A57" s="15" t="s">
        <v>20</v>
      </c>
      <c r="B57" s="125" t="s">
        <v>227</v>
      </c>
      <c r="C57" s="126"/>
      <c r="D57" s="126"/>
      <c r="E57" s="127"/>
      <c r="F57" s="1">
        <v>2.3199999999999998E-2</v>
      </c>
      <c r="G57" s="9">
        <f>ROUND((remuneracao+G51)*F57,2)</f>
        <v>41</v>
      </c>
    </row>
    <row r="58" spans="1:7" x14ac:dyDescent="0.3">
      <c r="A58" s="15" t="s">
        <v>22</v>
      </c>
      <c r="B58" s="125" t="s">
        <v>228</v>
      </c>
      <c r="C58" s="126"/>
      <c r="D58" s="126"/>
      <c r="E58" s="127"/>
      <c r="F58" s="1">
        <v>1.4999999999999999E-2</v>
      </c>
      <c r="G58" s="9">
        <f>ROUND((remuneracao+G51)*F58,2)</f>
        <v>26.51</v>
      </c>
    </row>
    <row r="59" spans="1:7" x14ac:dyDescent="0.3">
      <c r="A59" s="15" t="s">
        <v>48</v>
      </c>
      <c r="B59" s="125" t="s">
        <v>229</v>
      </c>
      <c r="C59" s="126"/>
      <c r="D59" s="126"/>
      <c r="E59" s="127"/>
      <c r="F59" s="1">
        <v>0.01</v>
      </c>
      <c r="G59" s="9">
        <f>ROUND((remuneracao+G51)*F59,2)</f>
        <v>17.670000000000002</v>
      </c>
    </row>
    <row r="60" spans="1:7" x14ac:dyDescent="0.3">
      <c r="A60" s="15" t="s">
        <v>50</v>
      </c>
      <c r="B60" s="125" t="s">
        <v>230</v>
      </c>
      <c r="C60" s="126"/>
      <c r="D60" s="126"/>
      <c r="E60" s="127"/>
      <c r="F60" s="1">
        <v>6.0000000000000001E-3</v>
      </c>
      <c r="G60" s="9">
        <f>ROUND((remuneracao+G51)*F60,2)</f>
        <v>10.6</v>
      </c>
    </row>
    <row r="61" spans="1:7" x14ac:dyDescent="0.3">
      <c r="A61" s="15" t="s">
        <v>64</v>
      </c>
      <c r="B61" s="125" t="s">
        <v>231</v>
      </c>
      <c r="C61" s="126"/>
      <c r="D61" s="126"/>
      <c r="E61" s="127"/>
      <c r="F61" s="1">
        <v>2E-3</v>
      </c>
      <c r="G61" s="9">
        <f>ROUND((remuneracao+G51)*F61,2)</f>
        <v>3.53</v>
      </c>
    </row>
    <row r="62" spans="1:7" x14ac:dyDescent="0.3">
      <c r="A62" s="15" t="s">
        <v>65</v>
      </c>
      <c r="B62" s="125" t="s">
        <v>232</v>
      </c>
      <c r="C62" s="126"/>
      <c r="D62" s="126"/>
      <c r="E62" s="127"/>
      <c r="F62" s="1">
        <v>0.08</v>
      </c>
      <c r="G62" s="9">
        <f>ROUND((remuneracao+G51)*F62,2)</f>
        <v>141.38999999999999</v>
      </c>
    </row>
    <row r="63" spans="1:7" x14ac:dyDescent="0.3">
      <c r="A63" s="117" t="s">
        <v>60</v>
      </c>
      <c r="B63" s="117"/>
      <c r="C63" s="117"/>
      <c r="D63" s="117"/>
      <c r="E63" s="118"/>
      <c r="F63" s="28">
        <f>SUM(F55:F62)</f>
        <v>0.36120000000000002</v>
      </c>
      <c r="G63" s="23">
        <f>ROUND(SUM(G55:G62),2)</f>
        <v>638.36</v>
      </c>
    </row>
    <row r="64" spans="1:7" x14ac:dyDescent="0.3">
      <c r="A64" s="26"/>
      <c r="B64" s="26"/>
      <c r="C64" s="26"/>
      <c r="D64" s="26"/>
      <c r="E64" s="26"/>
      <c r="F64" s="26"/>
      <c r="G64" s="27"/>
    </row>
    <row r="65" spans="1:7" x14ac:dyDescent="0.3">
      <c r="A65" s="136" t="s">
        <v>66</v>
      </c>
      <c r="B65" s="137"/>
      <c r="C65" s="137"/>
      <c r="D65" s="137"/>
      <c r="E65" s="137"/>
      <c r="F65" s="137"/>
      <c r="G65" s="138"/>
    </row>
    <row r="66" spans="1:7" x14ac:dyDescent="0.3">
      <c r="A66" s="20" t="s">
        <v>67</v>
      </c>
      <c r="B66" s="128" t="s">
        <v>68</v>
      </c>
      <c r="C66" s="129"/>
      <c r="D66" s="129"/>
      <c r="E66" s="129"/>
      <c r="F66" s="130"/>
      <c r="G66" s="21" t="s">
        <v>44</v>
      </c>
    </row>
    <row r="67" spans="1:7" x14ac:dyDescent="0.3">
      <c r="A67" s="15" t="s">
        <v>15</v>
      </c>
      <c r="B67" s="125" t="s">
        <v>233</v>
      </c>
      <c r="C67" s="126"/>
      <c r="D67" s="126"/>
      <c r="E67" s="126"/>
      <c r="F67" s="127"/>
      <c r="G67" s="9">
        <f>2.98*2*22</f>
        <v>131.12</v>
      </c>
    </row>
    <row r="68" spans="1:7" x14ac:dyDescent="0.3">
      <c r="A68" s="15" t="s">
        <v>69</v>
      </c>
      <c r="B68" s="125" t="s">
        <v>234</v>
      </c>
      <c r="C68" s="126"/>
      <c r="D68" s="126"/>
      <c r="E68" s="126"/>
      <c r="F68" s="127"/>
      <c r="G68" s="9">
        <f>-G38*6%</f>
        <v>-73.375799999999998</v>
      </c>
    </row>
    <row r="69" spans="1:7" x14ac:dyDescent="0.3">
      <c r="A69" s="15" t="s">
        <v>17</v>
      </c>
      <c r="B69" s="125" t="s">
        <v>235</v>
      </c>
      <c r="C69" s="126"/>
      <c r="D69" s="126"/>
      <c r="E69" s="126"/>
      <c r="F69" s="127"/>
      <c r="G69" s="9">
        <f>18.23*22</f>
        <v>401.06</v>
      </c>
    </row>
    <row r="70" spans="1:7" x14ac:dyDescent="0.3">
      <c r="A70" s="15" t="s">
        <v>70</v>
      </c>
      <c r="B70" s="125" t="s">
        <v>236</v>
      </c>
      <c r="C70" s="126"/>
      <c r="D70" s="126"/>
      <c r="E70" s="126"/>
      <c r="F70" s="127"/>
      <c r="G70" s="9">
        <f>-(ROUND(G69*1%,2))</f>
        <v>-4.01</v>
      </c>
    </row>
    <row r="71" spans="1:7" x14ac:dyDescent="0.3">
      <c r="A71" s="15" t="s">
        <v>20</v>
      </c>
      <c r="B71" s="125" t="s">
        <v>71</v>
      </c>
      <c r="C71" s="126"/>
      <c r="D71" s="126"/>
      <c r="E71" s="126"/>
      <c r="F71" s="127"/>
      <c r="G71" s="9">
        <v>11</v>
      </c>
    </row>
    <row r="72" spans="1:7" x14ac:dyDescent="0.3">
      <c r="A72" s="15" t="s">
        <v>22</v>
      </c>
      <c r="B72" s="125" t="s">
        <v>72</v>
      </c>
      <c r="C72" s="126"/>
      <c r="D72" s="126"/>
      <c r="E72" s="126"/>
      <c r="F72" s="127"/>
      <c r="G72" s="9">
        <v>3.71</v>
      </c>
    </row>
    <row r="73" spans="1:7" x14ac:dyDescent="0.3">
      <c r="A73" s="15" t="s">
        <v>48</v>
      </c>
      <c r="B73" s="125" t="s">
        <v>73</v>
      </c>
      <c r="C73" s="126"/>
      <c r="D73" s="126"/>
      <c r="E73" s="126"/>
      <c r="F73" s="127"/>
      <c r="G73" s="9">
        <f>remuneracao*0.05</f>
        <v>73.376000000000005</v>
      </c>
    </row>
    <row r="74" spans="1:7" x14ac:dyDescent="0.3">
      <c r="A74" s="117" t="s">
        <v>60</v>
      </c>
      <c r="B74" s="117"/>
      <c r="C74" s="117"/>
      <c r="D74" s="117"/>
      <c r="E74" s="117"/>
      <c r="F74" s="118"/>
      <c r="G74" s="23">
        <f>SUM(G67:G73)</f>
        <v>542.88020000000006</v>
      </c>
    </row>
    <row r="75" spans="1:7" x14ac:dyDescent="0.3">
      <c r="A75" s="140" t="s">
        <v>74</v>
      </c>
      <c r="B75" s="140"/>
      <c r="C75" s="140"/>
      <c r="D75" s="140"/>
      <c r="E75" s="140"/>
      <c r="F75" s="140"/>
      <c r="G75" s="140"/>
    </row>
    <row r="76" spans="1:7" x14ac:dyDescent="0.3">
      <c r="A76" s="135" t="s">
        <v>75</v>
      </c>
      <c r="B76" s="135"/>
      <c r="C76" s="135"/>
      <c r="D76" s="135"/>
      <c r="E76" s="135"/>
      <c r="F76" s="135"/>
      <c r="G76" s="135"/>
    </row>
    <row r="77" spans="1:7" x14ac:dyDescent="0.3">
      <c r="A77" s="75"/>
      <c r="B77" s="75"/>
      <c r="C77" s="75"/>
      <c r="D77" s="75"/>
      <c r="E77" s="75"/>
      <c r="F77" s="75"/>
      <c r="G77" s="12"/>
    </row>
    <row r="78" spans="1:7" x14ac:dyDescent="0.3">
      <c r="A78" s="116" t="s">
        <v>76</v>
      </c>
      <c r="B78" s="116"/>
      <c r="C78" s="116"/>
      <c r="D78" s="116"/>
      <c r="E78" s="116"/>
      <c r="F78" s="116"/>
      <c r="G78" s="116"/>
    </row>
    <row r="79" spans="1:7" x14ac:dyDescent="0.3">
      <c r="A79" s="24">
        <v>2</v>
      </c>
      <c r="B79" s="128" t="s">
        <v>77</v>
      </c>
      <c r="C79" s="129"/>
      <c r="D79" s="129"/>
      <c r="E79" s="130"/>
      <c r="F79" s="24" t="s">
        <v>57</v>
      </c>
      <c r="G79" s="25" t="s">
        <v>44</v>
      </c>
    </row>
    <row r="80" spans="1:7" x14ac:dyDescent="0.3">
      <c r="A80" s="15" t="s">
        <v>55</v>
      </c>
      <c r="B80" s="125" t="s">
        <v>56</v>
      </c>
      <c r="C80" s="126"/>
      <c r="D80" s="126"/>
      <c r="E80" s="127"/>
      <c r="F80" s="1">
        <f>F49+F50</f>
        <v>0.20433333333333331</v>
      </c>
      <c r="G80" s="29">
        <f>$G$51</f>
        <v>299.86</v>
      </c>
    </row>
    <row r="81" spans="1:7" x14ac:dyDescent="0.3">
      <c r="A81" s="15" t="s">
        <v>62</v>
      </c>
      <c r="B81" s="125" t="s">
        <v>63</v>
      </c>
      <c r="C81" s="126"/>
      <c r="D81" s="126"/>
      <c r="E81" s="127"/>
      <c r="F81" s="1">
        <f>encargos</f>
        <v>0.36120000000000002</v>
      </c>
      <c r="G81" s="29">
        <f>$G$63</f>
        <v>638.36</v>
      </c>
    </row>
    <row r="82" spans="1:7" x14ac:dyDescent="0.3">
      <c r="A82" s="15" t="s">
        <v>67</v>
      </c>
      <c r="B82" s="125" t="s">
        <v>68</v>
      </c>
      <c r="C82" s="126"/>
      <c r="D82" s="126"/>
      <c r="E82" s="127"/>
      <c r="F82" s="30" t="s">
        <v>12</v>
      </c>
      <c r="G82" s="9">
        <f>$G$74</f>
        <v>542.88020000000006</v>
      </c>
    </row>
    <row r="83" spans="1:7" x14ac:dyDescent="0.3">
      <c r="A83" s="117" t="s">
        <v>60</v>
      </c>
      <c r="B83" s="117"/>
      <c r="C83" s="117"/>
      <c r="D83" s="117"/>
      <c r="E83" s="117"/>
      <c r="F83" s="118"/>
      <c r="G83" s="23">
        <f>ROUND(SUM(G80:G82),2)</f>
        <v>1481.1</v>
      </c>
    </row>
    <row r="84" spans="1:7" x14ac:dyDescent="0.3">
      <c r="A84" s="75"/>
      <c r="B84" s="75"/>
      <c r="C84" s="75"/>
      <c r="D84" s="75"/>
      <c r="E84" s="75"/>
      <c r="F84" s="75"/>
      <c r="G84" s="12"/>
    </row>
    <row r="85" spans="1:7" x14ac:dyDescent="0.3">
      <c r="A85" s="116" t="s">
        <v>78</v>
      </c>
      <c r="B85" s="116"/>
      <c r="C85" s="116"/>
      <c r="D85" s="116"/>
      <c r="E85" s="116"/>
      <c r="F85" s="116"/>
      <c r="G85" s="116"/>
    </row>
    <row r="86" spans="1:7" x14ac:dyDescent="0.3">
      <c r="A86" s="24">
        <v>3</v>
      </c>
      <c r="B86" s="128" t="s">
        <v>79</v>
      </c>
      <c r="C86" s="129"/>
      <c r="D86" s="129"/>
      <c r="E86" s="130"/>
      <c r="F86" s="24" t="s">
        <v>57</v>
      </c>
      <c r="G86" s="25" t="s">
        <v>44</v>
      </c>
    </row>
    <row r="87" spans="1:7" x14ac:dyDescent="0.3">
      <c r="A87" s="15" t="s">
        <v>15</v>
      </c>
      <c r="B87" s="125" t="s">
        <v>80</v>
      </c>
      <c r="C87" s="126"/>
      <c r="D87" s="126"/>
      <c r="E87" s="127"/>
      <c r="F87" s="1">
        <f>(1/12*0.05)</f>
        <v>4.1666666666666666E-3</v>
      </c>
      <c r="G87" s="9">
        <f t="shared" ref="G87:G92" si="0">ROUND(remuneracao*F87,2)</f>
        <v>6.11</v>
      </c>
    </row>
    <row r="88" spans="1:7" x14ac:dyDescent="0.3">
      <c r="A88" s="15" t="s">
        <v>17</v>
      </c>
      <c r="B88" s="125" t="s">
        <v>81</v>
      </c>
      <c r="C88" s="126"/>
      <c r="D88" s="126"/>
      <c r="E88" s="127"/>
      <c r="F88" s="1">
        <f>F87*F62</f>
        <v>3.3333333333333332E-4</v>
      </c>
      <c r="G88" s="9">
        <f t="shared" si="0"/>
        <v>0.49</v>
      </c>
    </row>
    <row r="89" spans="1:7" x14ac:dyDescent="0.3">
      <c r="A89" s="15" t="s">
        <v>20</v>
      </c>
      <c r="B89" s="125" t="s">
        <v>82</v>
      </c>
      <c r="C89" s="126"/>
      <c r="D89" s="126"/>
      <c r="E89" s="127"/>
      <c r="F89" s="1">
        <v>0.02</v>
      </c>
      <c r="G89" s="9">
        <f t="shared" si="0"/>
        <v>29.35</v>
      </c>
    </row>
    <row r="90" spans="1:7" x14ac:dyDescent="0.3">
      <c r="A90" s="15" t="s">
        <v>22</v>
      </c>
      <c r="B90" s="125" t="s">
        <v>83</v>
      </c>
      <c r="C90" s="126"/>
      <c r="D90" s="126"/>
      <c r="E90" s="127"/>
      <c r="F90" s="1">
        <v>4.0000000000000002E-4</v>
      </c>
      <c r="G90" s="9">
        <f t="shared" si="0"/>
        <v>0.59</v>
      </c>
    </row>
    <row r="91" spans="1:7" x14ac:dyDescent="0.3">
      <c r="A91" s="15" t="s">
        <v>48</v>
      </c>
      <c r="B91" s="125" t="s">
        <v>84</v>
      </c>
      <c r="C91" s="126"/>
      <c r="D91" s="126"/>
      <c r="E91" s="127"/>
      <c r="F91" s="1">
        <f>F90*F81</f>
        <v>1.4448000000000003E-4</v>
      </c>
      <c r="G91" s="9">
        <f t="shared" si="0"/>
        <v>0.21</v>
      </c>
    </row>
    <row r="92" spans="1:7" x14ac:dyDescent="0.3">
      <c r="A92" s="15" t="s">
        <v>50</v>
      </c>
      <c r="B92" s="125" t="s">
        <v>85</v>
      </c>
      <c r="C92" s="126"/>
      <c r="D92" s="126"/>
      <c r="E92" s="127"/>
      <c r="F92" s="1">
        <v>0.02</v>
      </c>
      <c r="G92" s="9">
        <f t="shared" si="0"/>
        <v>29.35</v>
      </c>
    </row>
    <row r="93" spans="1:7" x14ac:dyDescent="0.3">
      <c r="A93" s="117" t="s">
        <v>60</v>
      </c>
      <c r="B93" s="117"/>
      <c r="C93" s="117"/>
      <c r="D93" s="117"/>
      <c r="E93" s="117"/>
      <c r="F93" s="118"/>
      <c r="G93" s="23">
        <f>ROUND(SUM(G87:G92),2)</f>
        <v>66.099999999999994</v>
      </c>
    </row>
    <row r="94" spans="1:7" x14ac:dyDescent="0.3">
      <c r="A94" s="75"/>
      <c r="B94" s="75"/>
      <c r="C94" s="75"/>
      <c r="D94" s="75"/>
      <c r="E94" s="75"/>
      <c r="F94" s="75"/>
      <c r="G94" s="12"/>
    </row>
    <row r="95" spans="1:7" x14ac:dyDescent="0.3">
      <c r="A95" s="139" t="s">
        <v>86</v>
      </c>
      <c r="B95" s="139"/>
      <c r="C95" s="139"/>
      <c r="D95" s="139"/>
      <c r="E95" s="139"/>
      <c r="F95" s="139"/>
      <c r="G95" s="139"/>
    </row>
    <row r="96" spans="1:7" x14ac:dyDescent="0.3">
      <c r="A96" s="136" t="s">
        <v>87</v>
      </c>
      <c r="B96" s="137"/>
      <c r="C96" s="137"/>
      <c r="D96" s="137"/>
      <c r="E96" s="137"/>
      <c r="F96" s="137"/>
      <c r="G96" s="138"/>
    </row>
    <row r="97" spans="1:7" x14ac:dyDescent="0.3">
      <c r="A97" s="24" t="s">
        <v>88</v>
      </c>
      <c r="B97" s="128" t="s">
        <v>89</v>
      </c>
      <c r="C97" s="129"/>
      <c r="D97" s="129"/>
      <c r="E97" s="130"/>
      <c r="F97" s="24" t="s">
        <v>57</v>
      </c>
      <c r="G97" s="25" t="s">
        <v>44</v>
      </c>
    </row>
    <row r="98" spans="1:7" x14ac:dyDescent="0.3">
      <c r="A98" s="15" t="s">
        <v>15</v>
      </c>
      <c r="B98" s="125" t="s">
        <v>90</v>
      </c>
      <c r="C98" s="126"/>
      <c r="D98" s="126"/>
      <c r="E98" s="127"/>
      <c r="F98" s="1">
        <v>9.2999999999999992E-3</v>
      </c>
      <c r="G98" s="9">
        <f>ROUND(remuneracao*F98,2)</f>
        <v>13.65</v>
      </c>
    </row>
    <row r="99" spans="1:7" x14ac:dyDescent="0.3">
      <c r="A99" s="15" t="s">
        <v>17</v>
      </c>
      <c r="B99" s="125" t="s">
        <v>237</v>
      </c>
      <c r="C99" s="126"/>
      <c r="D99" s="126"/>
      <c r="E99" s="127"/>
      <c r="F99" s="1">
        <v>2.8E-3</v>
      </c>
      <c r="G99" s="9">
        <f t="shared" ref="G99:G103" si="1">ROUND(remuneracao*F99,2)</f>
        <v>4.1100000000000003</v>
      </c>
    </row>
    <row r="100" spans="1:7" x14ac:dyDescent="0.3">
      <c r="A100" s="15" t="s">
        <v>20</v>
      </c>
      <c r="B100" s="125" t="s">
        <v>91</v>
      </c>
      <c r="C100" s="126"/>
      <c r="D100" s="126"/>
      <c r="E100" s="127"/>
      <c r="F100" s="1">
        <v>2.1000000000000001E-4</v>
      </c>
      <c r="G100" s="9">
        <f>ROUND(remuneracao*F100,2)</f>
        <v>0.31</v>
      </c>
    </row>
    <row r="101" spans="1:7" x14ac:dyDescent="0.3">
      <c r="A101" s="15" t="s">
        <v>22</v>
      </c>
      <c r="B101" s="125" t="s">
        <v>92</v>
      </c>
      <c r="C101" s="126"/>
      <c r="D101" s="126"/>
      <c r="E101" s="127"/>
      <c r="F101" s="1">
        <v>2.9999999999999997E-4</v>
      </c>
      <c r="G101" s="9">
        <f t="shared" si="1"/>
        <v>0.44</v>
      </c>
    </row>
    <row r="102" spans="1:7" x14ac:dyDescent="0.3">
      <c r="A102" s="15" t="s">
        <v>48</v>
      </c>
      <c r="B102" s="125" t="s">
        <v>93</v>
      </c>
      <c r="C102" s="126"/>
      <c r="D102" s="126"/>
      <c r="E102" s="127"/>
      <c r="F102" s="1">
        <f>(((4/12)*(1+1/3)/12)*2%)</f>
        <v>7.407407407407407E-4</v>
      </c>
      <c r="G102" s="9">
        <f t="shared" si="1"/>
        <v>1.0900000000000001</v>
      </c>
    </row>
    <row r="103" spans="1:7" x14ac:dyDescent="0.3">
      <c r="A103" s="15" t="s">
        <v>64</v>
      </c>
      <c r="B103" s="125" t="s">
        <v>51</v>
      </c>
      <c r="C103" s="126"/>
      <c r="D103" s="126"/>
      <c r="E103" s="127"/>
      <c r="F103" s="1">
        <v>0</v>
      </c>
      <c r="G103" s="9">
        <f t="shared" si="1"/>
        <v>0</v>
      </c>
    </row>
    <row r="104" spans="1:7" x14ac:dyDescent="0.3">
      <c r="A104" s="117" t="s">
        <v>60</v>
      </c>
      <c r="B104" s="117"/>
      <c r="C104" s="117"/>
      <c r="D104" s="117"/>
      <c r="E104" s="117"/>
      <c r="F104" s="118"/>
      <c r="G104" s="23">
        <f>ROUND(SUM(G98:G103),2)</f>
        <v>19.600000000000001</v>
      </c>
    </row>
    <row r="105" spans="1:7" x14ac:dyDescent="0.3">
      <c r="A105" s="135" t="s">
        <v>94</v>
      </c>
      <c r="B105" s="135"/>
      <c r="C105" s="135"/>
      <c r="D105" s="135"/>
      <c r="E105" s="135"/>
      <c r="F105" s="135"/>
      <c r="G105" s="135"/>
    </row>
    <row r="106" spans="1:7" x14ac:dyDescent="0.3">
      <c r="A106" s="75"/>
      <c r="B106" s="75"/>
      <c r="C106" s="75"/>
      <c r="D106" s="75"/>
      <c r="E106" s="75"/>
      <c r="F106" s="75"/>
      <c r="G106" s="12"/>
    </row>
    <row r="107" spans="1:7" x14ac:dyDescent="0.3">
      <c r="A107" s="136" t="s">
        <v>95</v>
      </c>
      <c r="B107" s="137"/>
      <c r="C107" s="137"/>
      <c r="D107" s="137"/>
      <c r="E107" s="137"/>
      <c r="F107" s="137"/>
      <c r="G107" s="138"/>
    </row>
    <row r="108" spans="1:7" x14ac:dyDescent="0.3">
      <c r="A108" s="24" t="s">
        <v>96</v>
      </c>
      <c r="B108" s="128" t="s">
        <v>97</v>
      </c>
      <c r="C108" s="129"/>
      <c r="D108" s="129"/>
      <c r="E108" s="130"/>
      <c r="F108" s="24" t="s">
        <v>57</v>
      </c>
      <c r="G108" s="25" t="s">
        <v>44</v>
      </c>
    </row>
    <row r="109" spans="1:7" x14ac:dyDescent="0.3">
      <c r="A109" s="15" t="s">
        <v>15</v>
      </c>
      <c r="B109" s="125" t="s">
        <v>98</v>
      </c>
      <c r="C109" s="126"/>
      <c r="D109" s="126"/>
      <c r="E109" s="127"/>
      <c r="F109" s="1">
        <v>0</v>
      </c>
      <c r="G109" s="9">
        <f>ROUND(remuneracao*F109,2)</f>
        <v>0</v>
      </c>
    </row>
    <row r="110" spans="1:7" x14ac:dyDescent="0.3">
      <c r="A110" s="117" t="s">
        <v>60</v>
      </c>
      <c r="B110" s="117"/>
      <c r="C110" s="117"/>
      <c r="D110" s="117"/>
      <c r="E110" s="117"/>
      <c r="F110" s="118"/>
      <c r="G110" s="23">
        <f>ROUND(SUM(G109:G109),2)</f>
        <v>0</v>
      </c>
    </row>
    <row r="111" spans="1:7" x14ac:dyDescent="0.3">
      <c r="A111" s="135" t="s">
        <v>99</v>
      </c>
      <c r="B111" s="135"/>
      <c r="C111" s="135"/>
      <c r="D111" s="135"/>
      <c r="E111" s="135"/>
      <c r="F111" s="135"/>
      <c r="G111" s="135"/>
    </row>
    <row r="112" spans="1:7" x14ac:dyDescent="0.3">
      <c r="A112" s="75"/>
      <c r="B112" s="75"/>
      <c r="C112" s="75"/>
      <c r="D112" s="75"/>
      <c r="E112" s="75"/>
      <c r="F112" s="75"/>
      <c r="G112" s="12"/>
    </row>
    <row r="113" spans="1:7" x14ac:dyDescent="0.3">
      <c r="A113" s="116" t="s">
        <v>100</v>
      </c>
      <c r="B113" s="116"/>
      <c r="C113" s="116"/>
      <c r="D113" s="116"/>
      <c r="E113" s="116"/>
      <c r="F113" s="116"/>
      <c r="G113" s="116"/>
    </row>
    <row r="114" spans="1:7" x14ac:dyDescent="0.3">
      <c r="A114" s="24">
        <v>4</v>
      </c>
      <c r="B114" s="128" t="s">
        <v>77</v>
      </c>
      <c r="C114" s="129"/>
      <c r="D114" s="129"/>
      <c r="E114" s="130"/>
      <c r="F114" s="24" t="s">
        <v>57</v>
      </c>
      <c r="G114" s="25" t="s">
        <v>44</v>
      </c>
    </row>
    <row r="115" spans="1:7" x14ac:dyDescent="0.3">
      <c r="A115" s="15" t="s">
        <v>88</v>
      </c>
      <c r="B115" s="125" t="s">
        <v>101</v>
      </c>
      <c r="C115" s="126"/>
      <c r="D115" s="126"/>
      <c r="E115" s="127"/>
      <c r="F115" s="10" t="s">
        <v>12</v>
      </c>
      <c r="G115" s="23">
        <f>$G$104</f>
        <v>19.600000000000001</v>
      </c>
    </row>
    <row r="116" spans="1:7" x14ac:dyDescent="0.3">
      <c r="A116" s="15" t="s">
        <v>96</v>
      </c>
      <c r="B116" s="125" t="s">
        <v>102</v>
      </c>
      <c r="C116" s="126"/>
      <c r="D116" s="126"/>
      <c r="E116" s="127"/>
      <c r="F116" s="10" t="s">
        <v>12</v>
      </c>
      <c r="G116" s="23">
        <f>$G$110</f>
        <v>0</v>
      </c>
    </row>
    <row r="117" spans="1:7" x14ac:dyDescent="0.3">
      <c r="A117" s="117" t="s">
        <v>60</v>
      </c>
      <c r="B117" s="117"/>
      <c r="C117" s="117"/>
      <c r="D117" s="117"/>
      <c r="E117" s="117"/>
      <c r="F117" s="118"/>
      <c r="G117" s="23">
        <f>ROUND(SUM(G115:G116),2)</f>
        <v>19.600000000000001</v>
      </c>
    </row>
    <row r="118" spans="1:7" x14ac:dyDescent="0.3">
      <c r="A118" s="26"/>
      <c r="B118" s="26"/>
      <c r="C118" s="26"/>
      <c r="D118" s="26"/>
      <c r="E118" s="26"/>
      <c r="F118" s="26"/>
      <c r="G118" s="27"/>
    </row>
    <row r="119" spans="1:7" x14ac:dyDescent="0.3">
      <c r="A119" s="116" t="s">
        <v>103</v>
      </c>
      <c r="B119" s="116"/>
      <c r="C119" s="116"/>
      <c r="D119" s="116"/>
      <c r="E119" s="116"/>
      <c r="F119" s="116"/>
      <c r="G119" s="116"/>
    </row>
    <row r="120" spans="1:7" x14ac:dyDescent="0.3">
      <c r="A120" s="24">
        <v>5</v>
      </c>
      <c r="B120" s="128" t="s">
        <v>104</v>
      </c>
      <c r="C120" s="129"/>
      <c r="D120" s="129"/>
      <c r="E120" s="129"/>
      <c r="F120" s="130"/>
      <c r="G120" s="25" t="s">
        <v>44</v>
      </c>
    </row>
    <row r="121" spans="1:7" x14ac:dyDescent="0.3">
      <c r="A121" s="15" t="s">
        <v>15</v>
      </c>
      <c r="B121" s="119" t="s">
        <v>238</v>
      </c>
      <c r="C121" s="120"/>
      <c r="D121" s="120"/>
      <c r="E121" s="120"/>
      <c r="F121" s="121"/>
      <c r="G121" s="9">
        <v>5</v>
      </c>
    </row>
    <row r="122" spans="1:7" x14ac:dyDescent="0.3">
      <c r="A122" s="15" t="s">
        <v>17</v>
      </c>
      <c r="B122" s="119" t="s">
        <v>239</v>
      </c>
      <c r="C122" s="120"/>
      <c r="D122" s="120"/>
      <c r="E122" s="120"/>
      <c r="F122" s="121"/>
      <c r="G122" s="9">
        <v>100</v>
      </c>
    </row>
    <row r="123" spans="1:7" x14ac:dyDescent="0.3">
      <c r="A123" s="15" t="s">
        <v>20</v>
      </c>
      <c r="B123" s="119" t="s">
        <v>240</v>
      </c>
      <c r="C123" s="120"/>
      <c r="D123" s="120"/>
      <c r="E123" s="120"/>
      <c r="F123" s="121"/>
      <c r="G123" s="9">
        <v>0</v>
      </c>
    </row>
    <row r="124" spans="1:7" x14ac:dyDescent="0.3">
      <c r="A124" s="15" t="s">
        <v>48</v>
      </c>
      <c r="B124" s="119" t="s">
        <v>51</v>
      </c>
      <c r="C124" s="120"/>
      <c r="D124" s="120"/>
      <c r="E124" s="120"/>
      <c r="F124" s="121"/>
      <c r="G124" s="9">
        <v>0</v>
      </c>
    </row>
    <row r="125" spans="1:7" x14ac:dyDescent="0.3">
      <c r="A125" s="75"/>
      <c r="B125" s="117" t="s">
        <v>105</v>
      </c>
      <c r="C125" s="117"/>
      <c r="D125" s="117"/>
      <c r="E125" s="117"/>
      <c r="F125" s="117"/>
      <c r="G125" s="23">
        <f>ROUND(SUM(G121:G124),2)</f>
        <v>105</v>
      </c>
    </row>
    <row r="126" spans="1:7" x14ac:dyDescent="0.3">
      <c r="A126" s="134" t="s">
        <v>106</v>
      </c>
      <c r="B126" s="134"/>
      <c r="C126" s="134"/>
      <c r="D126" s="134"/>
      <c r="E126" s="134"/>
      <c r="F126" s="134"/>
      <c r="G126" s="134"/>
    </row>
    <row r="127" spans="1:7" x14ac:dyDescent="0.3">
      <c r="A127" s="75"/>
      <c r="B127" s="75"/>
      <c r="C127" s="75"/>
      <c r="D127" s="75"/>
      <c r="E127" s="75"/>
      <c r="F127" s="75"/>
      <c r="G127" s="12"/>
    </row>
    <row r="128" spans="1:7" x14ac:dyDescent="0.3">
      <c r="A128" s="116" t="s">
        <v>107</v>
      </c>
      <c r="B128" s="116"/>
      <c r="C128" s="116"/>
      <c r="D128" s="116"/>
      <c r="E128" s="116"/>
      <c r="F128" s="116"/>
      <c r="G128" s="116"/>
    </row>
    <row r="129" spans="1:7" x14ac:dyDescent="0.3">
      <c r="A129" s="20">
        <v>6</v>
      </c>
      <c r="B129" s="128" t="s">
        <v>108</v>
      </c>
      <c r="C129" s="129"/>
      <c r="D129" s="129"/>
      <c r="E129" s="130"/>
      <c r="F129" s="20" t="s">
        <v>57</v>
      </c>
      <c r="G129" s="31" t="s">
        <v>44</v>
      </c>
    </row>
    <row r="130" spans="1:7" x14ac:dyDescent="0.3">
      <c r="A130" s="32" t="s">
        <v>15</v>
      </c>
      <c r="B130" s="131" t="s">
        <v>241</v>
      </c>
      <c r="C130" s="132"/>
      <c r="D130" s="132"/>
      <c r="E130" s="133"/>
      <c r="F130" s="10">
        <v>0.03</v>
      </c>
      <c r="G130" s="33">
        <f>ROUND(G148*F130,2)</f>
        <v>94.18</v>
      </c>
    </row>
    <row r="131" spans="1:7" x14ac:dyDescent="0.3">
      <c r="A131" s="32" t="s">
        <v>17</v>
      </c>
      <c r="B131" s="131" t="s">
        <v>242</v>
      </c>
      <c r="C131" s="132"/>
      <c r="D131" s="132"/>
      <c r="E131" s="133"/>
      <c r="F131" s="10">
        <v>0.03</v>
      </c>
      <c r="G131" s="33">
        <f>ROUND((G148+G130)*F131,2)</f>
        <v>97.01</v>
      </c>
    </row>
    <row r="132" spans="1:7" x14ac:dyDescent="0.3">
      <c r="A132" s="32" t="s">
        <v>20</v>
      </c>
      <c r="B132" s="131" t="s">
        <v>109</v>
      </c>
      <c r="C132" s="132"/>
      <c r="D132" s="132"/>
      <c r="E132" s="133"/>
      <c r="F132" s="10">
        <f>SUM(F133:F136)</f>
        <v>0.1004</v>
      </c>
      <c r="G132" s="33">
        <f>ROUND(SUM(G133:G136),2)</f>
        <v>371.7</v>
      </c>
    </row>
    <row r="133" spans="1:7" x14ac:dyDescent="0.3">
      <c r="A133" s="15" t="s">
        <v>110</v>
      </c>
      <c r="B133" s="125" t="s">
        <v>292</v>
      </c>
      <c r="C133" s="126"/>
      <c r="D133" s="126"/>
      <c r="E133" s="127"/>
      <c r="F133" s="1">
        <v>8.0399999999999999E-2</v>
      </c>
      <c r="G133" s="9">
        <f>ROUND(valor_posto*F133,2)</f>
        <v>297.66000000000003</v>
      </c>
    </row>
    <row r="134" spans="1:7" x14ac:dyDescent="0.3">
      <c r="A134" s="15" t="s">
        <v>111</v>
      </c>
      <c r="B134" s="125" t="s">
        <v>112</v>
      </c>
      <c r="C134" s="126"/>
      <c r="D134" s="126"/>
      <c r="E134" s="127"/>
      <c r="F134" s="1">
        <v>0</v>
      </c>
      <c r="G134" s="9">
        <f>ROUND(valor_posto*F134,2)</f>
        <v>0</v>
      </c>
    </row>
    <row r="135" spans="1:7" x14ac:dyDescent="0.3">
      <c r="A135" s="15" t="s">
        <v>113</v>
      </c>
      <c r="B135" s="125" t="s">
        <v>243</v>
      </c>
      <c r="C135" s="126"/>
      <c r="D135" s="126"/>
      <c r="E135" s="127"/>
      <c r="F135" s="1">
        <v>0.02</v>
      </c>
      <c r="G135" s="9">
        <f>ROUND(valor_posto*F135,2)</f>
        <v>74.040000000000006</v>
      </c>
    </row>
    <row r="136" spans="1:7" x14ac:dyDescent="0.3">
      <c r="A136" s="15" t="s">
        <v>114</v>
      </c>
      <c r="B136" s="125" t="s">
        <v>115</v>
      </c>
      <c r="C136" s="126"/>
      <c r="D136" s="126"/>
      <c r="E136" s="127"/>
      <c r="F136" s="1">
        <v>0</v>
      </c>
      <c r="G136" s="9">
        <f>ROUND(valor_posto*F136,2)</f>
        <v>0</v>
      </c>
    </row>
    <row r="137" spans="1:7" x14ac:dyDescent="0.3">
      <c r="A137" s="117" t="s">
        <v>116</v>
      </c>
      <c r="B137" s="117"/>
      <c r="C137" s="117"/>
      <c r="D137" s="117"/>
      <c r="E137" s="118"/>
      <c r="F137" s="10">
        <f>SUM(F130:F132)</f>
        <v>0.16039999999999999</v>
      </c>
      <c r="G137" s="23">
        <f>G132+G131+G130</f>
        <v>562.89</v>
      </c>
    </row>
    <row r="138" spans="1:7" x14ac:dyDescent="0.3">
      <c r="A138" s="75" t="s">
        <v>117</v>
      </c>
      <c r="B138" s="75"/>
      <c r="C138" s="75"/>
      <c r="D138" s="75"/>
      <c r="E138" s="75"/>
      <c r="F138" s="75"/>
      <c r="G138" s="12"/>
    </row>
    <row r="139" spans="1:7" x14ac:dyDescent="0.3">
      <c r="A139" s="75" t="s">
        <v>118</v>
      </c>
      <c r="B139" s="75"/>
      <c r="C139" s="75"/>
      <c r="D139" s="75"/>
      <c r="E139" s="75"/>
      <c r="F139" s="75"/>
      <c r="G139" s="12"/>
    </row>
    <row r="140" spans="1:7" x14ac:dyDescent="0.3">
      <c r="A140" s="75"/>
      <c r="B140" s="75"/>
      <c r="C140" s="75"/>
      <c r="D140" s="75"/>
      <c r="E140" s="75"/>
      <c r="F140" s="75"/>
      <c r="G140" s="12"/>
    </row>
    <row r="141" spans="1:7" x14ac:dyDescent="0.3">
      <c r="A141" s="116" t="s">
        <v>119</v>
      </c>
      <c r="B141" s="116"/>
      <c r="C141" s="116"/>
      <c r="D141" s="116"/>
      <c r="E141" s="116"/>
      <c r="F141" s="116"/>
      <c r="G141" s="116"/>
    </row>
    <row r="142" spans="1:7" x14ac:dyDescent="0.3">
      <c r="A142" s="20"/>
      <c r="B142" s="128" t="s">
        <v>120</v>
      </c>
      <c r="C142" s="129"/>
      <c r="D142" s="129"/>
      <c r="E142" s="129"/>
      <c r="F142" s="130"/>
      <c r="G142" s="31" t="s">
        <v>44</v>
      </c>
    </row>
    <row r="143" spans="1:7" x14ac:dyDescent="0.3">
      <c r="A143" s="15" t="s">
        <v>15</v>
      </c>
      <c r="B143" s="119" t="s">
        <v>121</v>
      </c>
      <c r="C143" s="120"/>
      <c r="D143" s="120"/>
      <c r="E143" s="120"/>
      <c r="F143" s="121"/>
      <c r="G143" s="9">
        <f>remuneracao</f>
        <v>1467.52</v>
      </c>
    </row>
    <row r="144" spans="1:7" x14ac:dyDescent="0.3">
      <c r="A144" s="15" t="s">
        <v>17</v>
      </c>
      <c r="B144" s="119" t="s">
        <v>122</v>
      </c>
      <c r="C144" s="120"/>
      <c r="D144" s="120"/>
      <c r="E144" s="120"/>
      <c r="F144" s="121"/>
      <c r="G144" s="9">
        <f>G83</f>
        <v>1481.1</v>
      </c>
    </row>
    <row r="145" spans="1:7" x14ac:dyDescent="0.3">
      <c r="A145" s="15" t="s">
        <v>20</v>
      </c>
      <c r="B145" s="119" t="s">
        <v>123</v>
      </c>
      <c r="C145" s="120"/>
      <c r="D145" s="120"/>
      <c r="E145" s="120"/>
      <c r="F145" s="121"/>
      <c r="G145" s="9">
        <f>G93</f>
        <v>66.099999999999994</v>
      </c>
    </row>
    <row r="146" spans="1:7" x14ac:dyDescent="0.3">
      <c r="A146" s="15" t="s">
        <v>22</v>
      </c>
      <c r="B146" s="119" t="s">
        <v>124</v>
      </c>
      <c r="C146" s="120"/>
      <c r="D146" s="120"/>
      <c r="E146" s="120"/>
      <c r="F146" s="121"/>
      <c r="G146" s="9">
        <f>G117</f>
        <v>19.600000000000001</v>
      </c>
    </row>
    <row r="147" spans="1:7" x14ac:dyDescent="0.3">
      <c r="A147" s="15" t="s">
        <v>48</v>
      </c>
      <c r="B147" s="119" t="s">
        <v>125</v>
      </c>
      <c r="C147" s="120"/>
      <c r="D147" s="120"/>
      <c r="E147" s="120"/>
      <c r="F147" s="121"/>
      <c r="G147" s="9">
        <f>G125</f>
        <v>105</v>
      </c>
    </row>
    <row r="148" spans="1:7" x14ac:dyDescent="0.3">
      <c r="A148" s="122" t="s">
        <v>126</v>
      </c>
      <c r="B148" s="123"/>
      <c r="C148" s="123"/>
      <c r="D148" s="123"/>
      <c r="E148" s="123"/>
      <c r="F148" s="124"/>
      <c r="G148" s="33">
        <f>SUM(G143:G147)</f>
        <v>3139.3199999999997</v>
      </c>
    </row>
    <row r="149" spans="1:7" x14ac:dyDescent="0.3">
      <c r="A149" s="15" t="s">
        <v>50</v>
      </c>
      <c r="B149" s="119" t="s">
        <v>127</v>
      </c>
      <c r="C149" s="120"/>
      <c r="D149" s="120"/>
      <c r="E149" s="120"/>
      <c r="F149" s="121"/>
      <c r="G149" s="9">
        <f>G137</f>
        <v>562.89</v>
      </c>
    </row>
    <row r="150" spans="1:7" x14ac:dyDescent="0.3">
      <c r="A150" s="22"/>
      <c r="B150" s="117" t="s">
        <v>128</v>
      </c>
      <c r="C150" s="117"/>
      <c r="D150" s="117"/>
      <c r="E150" s="117"/>
      <c r="F150" s="118"/>
      <c r="G150" s="23">
        <f>(G148+G130+G131)/(1-F132)</f>
        <v>3702.2120942641172</v>
      </c>
    </row>
    <row r="151" spans="1:7" x14ac:dyDescent="0.3">
      <c r="A151" s="75"/>
      <c r="B151" s="75"/>
      <c r="C151" s="75"/>
      <c r="D151" s="75"/>
      <c r="E151" s="75"/>
      <c r="F151" s="75"/>
      <c r="G151" s="12"/>
    </row>
    <row r="152" spans="1:7" x14ac:dyDescent="0.3">
      <c r="A152" s="116" t="s">
        <v>129</v>
      </c>
      <c r="B152" s="116"/>
      <c r="C152" s="116"/>
      <c r="D152" s="116"/>
      <c r="E152" s="116"/>
      <c r="F152" s="116"/>
      <c r="G152" s="116"/>
    </row>
    <row r="153" spans="1:7" ht="69" x14ac:dyDescent="0.3">
      <c r="A153" s="34"/>
      <c r="B153" s="34" t="s">
        <v>130</v>
      </c>
      <c r="C153" s="34" t="s">
        <v>131</v>
      </c>
      <c r="D153" s="34" t="s">
        <v>132</v>
      </c>
      <c r="E153" s="34" t="s">
        <v>133</v>
      </c>
      <c r="F153" s="34" t="s">
        <v>134</v>
      </c>
      <c r="G153" s="31" t="s">
        <v>135</v>
      </c>
    </row>
    <row r="154" spans="1:7" x14ac:dyDescent="0.3">
      <c r="A154" s="35">
        <v>1</v>
      </c>
      <c r="B154" s="35" t="str">
        <f>E26</f>
        <v>Serviço de limpeza</v>
      </c>
      <c r="C154" s="36">
        <f>G150</f>
        <v>3702.2120942641172</v>
      </c>
      <c r="D154" s="37">
        <v>1</v>
      </c>
      <c r="E154" s="36">
        <f>C154*D154</f>
        <v>3702.2120942641172</v>
      </c>
      <c r="F154" s="37">
        <v>1</v>
      </c>
      <c r="G154" s="9">
        <f>E154*F154</f>
        <v>3702.2120942641172</v>
      </c>
    </row>
    <row r="155" spans="1:7" x14ac:dyDescent="0.3">
      <c r="A155" s="75"/>
      <c r="B155" s="117" t="s">
        <v>136</v>
      </c>
      <c r="C155" s="117"/>
      <c r="D155" s="117"/>
      <c r="E155" s="117"/>
      <c r="F155" s="118"/>
      <c r="G155" s="23">
        <f>SUM(G154)</f>
        <v>3702.2120942641172</v>
      </c>
    </row>
  </sheetData>
  <mergeCells count="138">
    <mergeCell ref="A1:G1"/>
    <mergeCell ref="A14:G14"/>
    <mergeCell ref="B16:E16"/>
    <mergeCell ref="F16:G16"/>
    <mergeCell ref="B17:E17"/>
    <mergeCell ref="F17:G17"/>
    <mergeCell ref="B18:E18"/>
    <mergeCell ref="F18:G18"/>
    <mergeCell ref="A8:G8"/>
    <mergeCell ref="A9:E9"/>
    <mergeCell ref="C10:E10"/>
    <mergeCell ref="C11:E11"/>
    <mergeCell ref="A12:G12"/>
    <mergeCell ref="B15:E15"/>
    <mergeCell ref="F15:G15"/>
    <mergeCell ref="B27:D27"/>
    <mergeCell ref="E27:G27"/>
    <mergeCell ref="B28:D28"/>
    <mergeCell ref="E28:G28"/>
    <mergeCell ref="B29:D29"/>
    <mergeCell ref="E29:G29"/>
    <mergeCell ref="A21:C21"/>
    <mergeCell ref="E21:G21"/>
    <mergeCell ref="A22:C22"/>
    <mergeCell ref="E22:G22"/>
    <mergeCell ref="A24:G24"/>
    <mergeCell ref="B26:D26"/>
    <mergeCell ref="E26:G26"/>
    <mergeCell ref="A36:G36"/>
    <mergeCell ref="B37:F37"/>
    <mergeCell ref="B38:F38"/>
    <mergeCell ref="B39:F39"/>
    <mergeCell ref="B40:F40"/>
    <mergeCell ref="B41:F41"/>
    <mergeCell ref="B30:D30"/>
    <mergeCell ref="E30:G30"/>
    <mergeCell ref="B31:D31"/>
    <mergeCell ref="E31:G31"/>
    <mergeCell ref="B32:D32"/>
    <mergeCell ref="E32:G32"/>
    <mergeCell ref="B49:E49"/>
    <mergeCell ref="B50:E50"/>
    <mergeCell ref="A51:F51"/>
    <mergeCell ref="A53:G53"/>
    <mergeCell ref="B54:E54"/>
    <mergeCell ref="B55:E55"/>
    <mergeCell ref="B42:F42"/>
    <mergeCell ref="B43:F43"/>
    <mergeCell ref="B44:F44"/>
    <mergeCell ref="A46:G46"/>
    <mergeCell ref="A47:G47"/>
    <mergeCell ref="B48:E48"/>
    <mergeCell ref="B62:E62"/>
    <mergeCell ref="A63:E63"/>
    <mergeCell ref="A65:G65"/>
    <mergeCell ref="B66:F66"/>
    <mergeCell ref="B67:F67"/>
    <mergeCell ref="B68:F68"/>
    <mergeCell ref="B56:E56"/>
    <mergeCell ref="B57:E57"/>
    <mergeCell ref="B58:E58"/>
    <mergeCell ref="B59:E59"/>
    <mergeCell ref="B60:E60"/>
    <mergeCell ref="B61:E61"/>
    <mergeCell ref="A75:G75"/>
    <mergeCell ref="A76:G76"/>
    <mergeCell ref="A78:G78"/>
    <mergeCell ref="B79:E79"/>
    <mergeCell ref="B80:E80"/>
    <mergeCell ref="B81:E81"/>
    <mergeCell ref="B69:F69"/>
    <mergeCell ref="B70:F70"/>
    <mergeCell ref="B71:F71"/>
    <mergeCell ref="B72:F72"/>
    <mergeCell ref="B73:F73"/>
    <mergeCell ref="A74:F74"/>
    <mergeCell ref="B89:E89"/>
    <mergeCell ref="B90:E90"/>
    <mergeCell ref="B91:E91"/>
    <mergeCell ref="B92:E92"/>
    <mergeCell ref="A93:F93"/>
    <mergeCell ref="A95:G95"/>
    <mergeCell ref="B82:E82"/>
    <mergeCell ref="A83:F83"/>
    <mergeCell ref="A85:G85"/>
    <mergeCell ref="B86:E86"/>
    <mergeCell ref="B87:E87"/>
    <mergeCell ref="B88:E88"/>
    <mergeCell ref="B102:E102"/>
    <mergeCell ref="B103:E103"/>
    <mergeCell ref="A104:F104"/>
    <mergeCell ref="A105:G105"/>
    <mergeCell ref="A107:G107"/>
    <mergeCell ref="B108:E108"/>
    <mergeCell ref="A96:G96"/>
    <mergeCell ref="B97:E97"/>
    <mergeCell ref="B98:E98"/>
    <mergeCell ref="B99:E99"/>
    <mergeCell ref="B100:E100"/>
    <mergeCell ref="B101:E101"/>
    <mergeCell ref="B116:E116"/>
    <mergeCell ref="A117:F117"/>
    <mergeCell ref="A119:G119"/>
    <mergeCell ref="B120:F120"/>
    <mergeCell ref="B121:F121"/>
    <mergeCell ref="B122:F122"/>
    <mergeCell ref="B109:E109"/>
    <mergeCell ref="A110:F110"/>
    <mergeCell ref="A111:G111"/>
    <mergeCell ref="A113:G113"/>
    <mergeCell ref="B114:E114"/>
    <mergeCell ref="B115:E115"/>
    <mergeCell ref="B130:E130"/>
    <mergeCell ref="B131:E131"/>
    <mergeCell ref="B132:E132"/>
    <mergeCell ref="B133:E133"/>
    <mergeCell ref="B134:E134"/>
    <mergeCell ref="B135:E135"/>
    <mergeCell ref="B123:F123"/>
    <mergeCell ref="B124:F124"/>
    <mergeCell ref="B125:F125"/>
    <mergeCell ref="A126:G126"/>
    <mergeCell ref="A128:G128"/>
    <mergeCell ref="B129:E129"/>
    <mergeCell ref="A152:G152"/>
    <mergeCell ref="B155:F155"/>
    <mergeCell ref="B145:F145"/>
    <mergeCell ref="B146:F146"/>
    <mergeCell ref="B147:F147"/>
    <mergeCell ref="A148:F148"/>
    <mergeCell ref="B149:F149"/>
    <mergeCell ref="B150:F150"/>
    <mergeCell ref="B136:E136"/>
    <mergeCell ref="A137:E137"/>
    <mergeCell ref="A141:G141"/>
    <mergeCell ref="B142:F142"/>
    <mergeCell ref="B143:F143"/>
    <mergeCell ref="B144:F144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0"/>
  </sheetPr>
  <dimension ref="A1:G155"/>
  <sheetViews>
    <sheetView topLeftCell="A118" workbookViewId="0">
      <selection activeCell="F132" sqref="F132"/>
    </sheetView>
  </sheetViews>
  <sheetFormatPr defaultRowHeight="14.4" x14ac:dyDescent="0.3"/>
  <cols>
    <col min="1" max="2" width="8.88671875" style="11"/>
    <col min="3" max="3" width="14.109375" style="11" customWidth="1"/>
    <col min="4" max="6" width="8.88671875" style="11"/>
    <col min="7" max="7" width="12.88671875" style="11" customWidth="1"/>
    <col min="8" max="16384" width="8.88671875" style="11"/>
  </cols>
  <sheetData>
    <row r="1" spans="1:7" ht="31.8" customHeight="1" x14ac:dyDescent="0.3">
      <c r="A1" s="161"/>
      <c r="B1" s="161"/>
      <c r="C1" s="161"/>
      <c r="D1" s="161"/>
      <c r="E1" s="161"/>
      <c r="F1" s="161"/>
      <c r="G1" s="161"/>
    </row>
    <row r="2" spans="1:7" x14ac:dyDescent="0.3">
      <c r="A2" s="75"/>
      <c r="B2" s="75"/>
      <c r="C2" s="75"/>
      <c r="D2" s="75"/>
      <c r="E2" s="75"/>
      <c r="F2" s="75"/>
      <c r="G2" s="12"/>
    </row>
    <row r="3" spans="1:7" x14ac:dyDescent="0.3">
      <c r="A3" s="75" t="s">
        <v>219</v>
      </c>
      <c r="B3" s="75"/>
      <c r="C3" s="75"/>
      <c r="D3" s="75"/>
      <c r="E3" s="75"/>
      <c r="F3" s="75"/>
      <c r="G3" s="12"/>
    </row>
    <row r="4" spans="1:7" x14ac:dyDescent="0.3">
      <c r="A4" s="75" t="s">
        <v>220</v>
      </c>
      <c r="B4" s="75"/>
      <c r="C4" s="75"/>
      <c r="D4" s="75"/>
      <c r="E4" s="75"/>
      <c r="F4" s="75"/>
      <c r="G4" s="12"/>
    </row>
    <row r="5" spans="1:7" x14ac:dyDescent="0.3">
      <c r="A5" s="75" t="s">
        <v>221</v>
      </c>
      <c r="B5" s="75"/>
      <c r="C5" s="75"/>
      <c r="D5" s="75"/>
      <c r="E5" s="75"/>
      <c r="F5" s="75"/>
      <c r="G5" s="12"/>
    </row>
    <row r="6" spans="1:7" x14ac:dyDescent="0.3">
      <c r="A6" s="75" t="s">
        <v>138</v>
      </c>
      <c r="B6" s="75"/>
      <c r="C6" s="75" t="s">
        <v>151</v>
      </c>
      <c r="D6" s="75"/>
      <c r="E6" s="75"/>
      <c r="F6" s="75"/>
      <c r="G6" s="12"/>
    </row>
    <row r="7" spans="1:7" x14ac:dyDescent="0.3">
      <c r="A7" s="75"/>
      <c r="B7" s="75"/>
      <c r="C7" s="75"/>
      <c r="D7" s="75"/>
      <c r="E7" s="75"/>
      <c r="F7" s="75"/>
      <c r="G7" s="12"/>
    </row>
    <row r="8" spans="1:7" x14ac:dyDescent="0.3">
      <c r="A8" s="139" t="s">
        <v>10</v>
      </c>
      <c r="B8" s="139"/>
      <c r="C8" s="139"/>
      <c r="D8" s="139"/>
      <c r="E8" s="139"/>
      <c r="F8" s="139"/>
      <c r="G8" s="139"/>
    </row>
    <row r="9" spans="1:7" x14ac:dyDescent="0.3">
      <c r="A9" s="165" t="s">
        <v>11</v>
      </c>
      <c r="B9" s="165"/>
      <c r="C9" s="165"/>
      <c r="D9" s="165"/>
      <c r="E9" s="165"/>
      <c r="F9" s="13"/>
      <c r="G9" s="14"/>
    </row>
    <row r="10" spans="1:7" x14ac:dyDescent="0.3">
      <c r="A10" s="15" t="s">
        <v>12</v>
      </c>
      <c r="B10" s="16"/>
      <c r="C10" s="166" t="s">
        <v>155</v>
      </c>
      <c r="D10" s="167"/>
      <c r="E10" s="168"/>
      <c r="F10" s="75"/>
      <c r="G10" s="12"/>
    </row>
    <row r="11" spans="1:7" x14ac:dyDescent="0.3">
      <c r="A11" s="15" t="s">
        <v>12</v>
      </c>
      <c r="B11" s="16" t="s">
        <v>13</v>
      </c>
      <c r="C11" s="151" t="s">
        <v>222</v>
      </c>
      <c r="D11" s="152"/>
      <c r="E11" s="153"/>
      <c r="F11" s="75"/>
      <c r="G11" s="12"/>
    </row>
    <row r="12" spans="1:7" x14ac:dyDescent="0.3">
      <c r="A12" s="169" t="s">
        <v>223</v>
      </c>
      <c r="B12" s="169"/>
      <c r="C12" s="169"/>
      <c r="D12" s="169"/>
      <c r="E12" s="169"/>
      <c r="F12" s="169"/>
      <c r="G12" s="169"/>
    </row>
    <row r="13" spans="1:7" x14ac:dyDescent="0.3">
      <c r="A13" s="13"/>
      <c r="B13" s="13"/>
      <c r="C13" s="13"/>
      <c r="D13" s="13"/>
      <c r="E13" s="13"/>
      <c r="F13" s="13"/>
      <c r="G13" s="14"/>
    </row>
    <row r="14" spans="1:7" x14ac:dyDescent="0.3">
      <c r="A14" s="162" t="s">
        <v>14</v>
      </c>
      <c r="B14" s="162"/>
      <c r="C14" s="162"/>
      <c r="D14" s="162"/>
      <c r="E14" s="162"/>
      <c r="F14" s="162"/>
      <c r="G14" s="162"/>
    </row>
    <row r="15" spans="1:7" x14ac:dyDescent="0.3">
      <c r="A15" s="15" t="s">
        <v>15</v>
      </c>
      <c r="B15" s="170" t="s">
        <v>16</v>
      </c>
      <c r="C15" s="171"/>
      <c r="D15" s="171"/>
      <c r="E15" s="172"/>
      <c r="F15" s="144">
        <v>44587</v>
      </c>
      <c r="G15" s="143"/>
    </row>
    <row r="16" spans="1:7" x14ac:dyDescent="0.3">
      <c r="A16" s="15" t="s">
        <v>17</v>
      </c>
      <c r="B16" s="125" t="s">
        <v>18</v>
      </c>
      <c r="C16" s="126"/>
      <c r="D16" s="126"/>
      <c r="E16" s="127"/>
      <c r="F16" s="141" t="s">
        <v>157</v>
      </c>
      <c r="G16" s="143"/>
    </row>
    <row r="17" spans="1:7" x14ac:dyDescent="0.3">
      <c r="A17" s="15" t="s">
        <v>20</v>
      </c>
      <c r="B17" s="125" t="s">
        <v>21</v>
      </c>
      <c r="C17" s="126"/>
      <c r="D17" s="126"/>
      <c r="E17" s="127"/>
      <c r="F17" s="163">
        <v>2021</v>
      </c>
      <c r="G17" s="164"/>
    </row>
    <row r="18" spans="1:7" x14ac:dyDescent="0.3">
      <c r="A18" s="15" t="s">
        <v>22</v>
      </c>
      <c r="B18" s="125" t="s">
        <v>23</v>
      </c>
      <c r="C18" s="126"/>
      <c r="D18" s="126"/>
      <c r="E18" s="127"/>
      <c r="F18" s="163">
        <v>12</v>
      </c>
      <c r="G18" s="164"/>
    </row>
    <row r="19" spans="1:7" x14ac:dyDescent="0.3">
      <c r="A19" s="13"/>
      <c r="B19" s="13"/>
      <c r="C19" s="13"/>
      <c r="D19" s="13"/>
      <c r="E19" s="13"/>
      <c r="F19" s="13"/>
      <c r="G19" s="14"/>
    </row>
    <row r="20" spans="1:7" x14ac:dyDescent="0.3">
      <c r="A20" s="13" t="s">
        <v>24</v>
      </c>
      <c r="B20" s="13"/>
      <c r="C20" s="13"/>
      <c r="D20" s="13"/>
      <c r="E20" s="13"/>
      <c r="F20" s="13"/>
      <c r="G20" s="14"/>
    </row>
    <row r="21" spans="1:7" ht="21.75" customHeight="1" x14ac:dyDescent="0.3">
      <c r="A21" s="128" t="s">
        <v>25</v>
      </c>
      <c r="B21" s="129"/>
      <c r="C21" s="130"/>
      <c r="D21" s="74" t="s">
        <v>26</v>
      </c>
      <c r="E21" s="150" t="s">
        <v>27</v>
      </c>
      <c r="F21" s="150"/>
      <c r="G21" s="150"/>
    </row>
    <row r="22" spans="1:7" x14ac:dyDescent="0.3">
      <c r="A22" s="151" t="s">
        <v>28</v>
      </c>
      <c r="B22" s="152"/>
      <c r="C22" s="153"/>
      <c r="D22" s="76" t="s">
        <v>29</v>
      </c>
      <c r="E22" s="154">
        <v>1</v>
      </c>
      <c r="F22" s="154"/>
      <c r="G22" s="154"/>
    </row>
    <row r="23" spans="1:7" x14ac:dyDescent="0.3">
      <c r="A23" s="13"/>
      <c r="B23" s="13"/>
      <c r="C23" s="13"/>
      <c r="D23" s="13"/>
      <c r="E23" s="13"/>
      <c r="F23" s="13"/>
      <c r="G23" s="14"/>
    </row>
    <row r="24" spans="1:7" x14ac:dyDescent="0.3">
      <c r="A24" s="139" t="s">
        <v>30</v>
      </c>
      <c r="B24" s="139"/>
      <c r="C24" s="139"/>
      <c r="D24" s="139"/>
      <c r="E24" s="139"/>
      <c r="F24" s="139"/>
      <c r="G24" s="139"/>
    </row>
    <row r="25" spans="1:7" x14ac:dyDescent="0.3">
      <c r="A25" s="17" t="s">
        <v>31</v>
      </c>
      <c r="B25" s="17"/>
      <c r="C25" s="17"/>
      <c r="D25" s="17"/>
      <c r="E25" s="17"/>
      <c r="F25" s="17"/>
      <c r="G25" s="18"/>
    </row>
    <row r="26" spans="1:7" x14ac:dyDescent="0.3">
      <c r="A26" s="19">
        <v>1</v>
      </c>
      <c r="B26" s="155" t="s">
        <v>32</v>
      </c>
      <c r="C26" s="156"/>
      <c r="D26" s="157"/>
      <c r="E26" s="158" t="str">
        <f>A22</f>
        <v>Serviço de limpeza</v>
      </c>
      <c r="F26" s="159"/>
      <c r="G26" s="160"/>
    </row>
    <row r="27" spans="1:7" x14ac:dyDescent="0.3">
      <c r="A27" s="15">
        <v>2</v>
      </c>
      <c r="B27" s="125" t="s">
        <v>33</v>
      </c>
      <c r="C27" s="126"/>
      <c r="D27" s="127"/>
      <c r="E27" s="141" t="s">
        <v>34</v>
      </c>
      <c r="F27" s="142"/>
      <c r="G27" s="143"/>
    </row>
    <row r="28" spans="1:7" x14ac:dyDescent="0.3">
      <c r="A28" s="15">
        <v>3</v>
      </c>
      <c r="B28" s="125" t="s">
        <v>35</v>
      </c>
      <c r="C28" s="126"/>
      <c r="D28" s="127"/>
      <c r="E28" s="147">
        <v>0</v>
      </c>
      <c r="F28" s="148"/>
      <c r="G28" s="149"/>
    </row>
    <row r="29" spans="1:7" x14ac:dyDescent="0.3">
      <c r="A29" s="15">
        <v>4</v>
      </c>
      <c r="B29" s="125" t="s">
        <v>36</v>
      </c>
      <c r="C29" s="126"/>
      <c r="D29" s="127"/>
      <c r="E29" s="147">
        <v>1222.93</v>
      </c>
      <c r="F29" s="148"/>
      <c r="G29" s="149"/>
    </row>
    <row r="30" spans="1:7" x14ac:dyDescent="0.3">
      <c r="A30" s="15">
        <v>5</v>
      </c>
      <c r="B30" s="125" t="s">
        <v>37</v>
      </c>
      <c r="C30" s="126"/>
      <c r="D30" s="127"/>
      <c r="E30" s="141">
        <v>22</v>
      </c>
      <c r="F30" s="142"/>
      <c r="G30" s="143"/>
    </row>
    <row r="31" spans="1:7" x14ac:dyDescent="0.3">
      <c r="A31" s="15">
        <v>6</v>
      </c>
      <c r="B31" s="125" t="s">
        <v>38</v>
      </c>
      <c r="C31" s="126"/>
      <c r="D31" s="127"/>
      <c r="E31" s="141">
        <v>0</v>
      </c>
      <c r="F31" s="142"/>
      <c r="G31" s="143"/>
    </row>
    <row r="32" spans="1:7" x14ac:dyDescent="0.3">
      <c r="A32" s="15">
        <v>7</v>
      </c>
      <c r="B32" s="125" t="s">
        <v>39</v>
      </c>
      <c r="C32" s="126"/>
      <c r="D32" s="127"/>
      <c r="E32" s="144">
        <v>43831</v>
      </c>
      <c r="F32" s="145"/>
      <c r="G32" s="146"/>
    </row>
    <row r="33" spans="1:7" x14ac:dyDescent="0.3">
      <c r="A33" s="13" t="s">
        <v>40</v>
      </c>
      <c r="B33" s="13"/>
      <c r="C33" s="13"/>
      <c r="D33" s="13"/>
      <c r="E33" s="13"/>
      <c r="F33" s="13"/>
      <c r="G33" s="12"/>
    </row>
    <row r="34" spans="1:7" x14ac:dyDescent="0.3">
      <c r="A34" s="13" t="s">
        <v>41</v>
      </c>
      <c r="B34" s="13"/>
      <c r="C34" s="13"/>
      <c r="D34" s="13"/>
      <c r="E34" s="13"/>
      <c r="F34" s="13"/>
      <c r="G34" s="12"/>
    </row>
    <row r="35" spans="1:7" x14ac:dyDescent="0.3">
      <c r="A35" s="13"/>
      <c r="B35" s="13"/>
      <c r="C35" s="13"/>
      <c r="D35" s="13"/>
      <c r="E35" s="13"/>
      <c r="F35" s="13"/>
      <c r="G35" s="12"/>
    </row>
    <row r="36" spans="1:7" x14ac:dyDescent="0.3">
      <c r="A36" s="139" t="s">
        <v>42</v>
      </c>
      <c r="B36" s="139"/>
      <c r="C36" s="139"/>
      <c r="D36" s="139"/>
      <c r="E36" s="139"/>
      <c r="F36" s="139"/>
      <c r="G36" s="139"/>
    </row>
    <row r="37" spans="1:7" x14ac:dyDescent="0.3">
      <c r="A37" s="20">
        <v>1</v>
      </c>
      <c r="B37" s="128" t="s">
        <v>43</v>
      </c>
      <c r="C37" s="129"/>
      <c r="D37" s="129"/>
      <c r="E37" s="129"/>
      <c r="F37" s="130"/>
      <c r="G37" s="21" t="s">
        <v>44</v>
      </c>
    </row>
    <row r="38" spans="1:7" x14ac:dyDescent="0.3">
      <c r="A38" s="15" t="s">
        <v>15</v>
      </c>
      <c r="B38" s="125" t="s">
        <v>224</v>
      </c>
      <c r="C38" s="126"/>
      <c r="D38" s="126"/>
      <c r="E38" s="126"/>
      <c r="F38" s="127"/>
      <c r="G38" s="9">
        <f>(E29*120)/220</f>
        <v>667.05272727272734</v>
      </c>
    </row>
    <row r="39" spans="1:7" x14ac:dyDescent="0.3">
      <c r="A39" s="15" t="s">
        <v>17</v>
      </c>
      <c r="B39" s="125" t="s">
        <v>45</v>
      </c>
      <c r="C39" s="126"/>
      <c r="D39" s="126"/>
      <c r="E39" s="126"/>
      <c r="F39" s="127"/>
      <c r="G39" s="9">
        <v>0</v>
      </c>
    </row>
    <row r="40" spans="1:7" x14ac:dyDescent="0.3">
      <c r="A40" s="15" t="s">
        <v>20</v>
      </c>
      <c r="B40" s="125" t="s">
        <v>46</v>
      </c>
      <c r="C40" s="126"/>
      <c r="D40" s="126"/>
      <c r="E40" s="126"/>
      <c r="F40" s="127"/>
      <c r="G40" s="9">
        <f>G38*0.2</f>
        <v>133.41054545454548</v>
      </c>
    </row>
    <row r="41" spans="1:7" x14ac:dyDescent="0.3">
      <c r="A41" s="15" t="s">
        <v>22</v>
      </c>
      <c r="B41" s="125" t="s">
        <v>47</v>
      </c>
      <c r="C41" s="126"/>
      <c r="D41" s="126"/>
      <c r="E41" s="126"/>
      <c r="F41" s="127"/>
      <c r="G41" s="9">
        <v>0</v>
      </c>
    </row>
    <row r="42" spans="1:7" x14ac:dyDescent="0.3">
      <c r="A42" s="15" t="s">
        <v>48</v>
      </c>
      <c r="B42" s="125" t="s">
        <v>49</v>
      </c>
      <c r="C42" s="126"/>
      <c r="D42" s="126"/>
      <c r="E42" s="126"/>
      <c r="F42" s="127"/>
      <c r="G42" s="9">
        <v>0</v>
      </c>
    </row>
    <row r="43" spans="1:7" x14ac:dyDescent="0.3">
      <c r="A43" s="15" t="s">
        <v>50</v>
      </c>
      <c r="B43" s="125" t="s">
        <v>51</v>
      </c>
      <c r="C43" s="126"/>
      <c r="D43" s="126"/>
      <c r="E43" s="126"/>
      <c r="F43" s="127"/>
      <c r="G43" s="9">
        <v>0</v>
      </c>
    </row>
    <row r="44" spans="1:7" x14ac:dyDescent="0.3">
      <c r="A44" s="22"/>
      <c r="B44" s="117" t="s">
        <v>52</v>
      </c>
      <c r="C44" s="117"/>
      <c r="D44" s="117"/>
      <c r="E44" s="117"/>
      <c r="F44" s="117"/>
      <c r="G44" s="23">
        <f>ROUND(SUM(G38:G43),2)</f>
        <v>800.46</v>
      </c>
    </row>
    <row r="45" spans="1:7" x14ac:dyDescent="0.3">
      <c r="A45" s="75"/>
      <c r="B45" s="75"/>
      <c r="C45" s="75"/>
      <c r="D45" s="75"/>
      <c r="E45" s="75"/>
      <c r="F45" s="75"/>
      <c r="G45" s="12"/>
    </row>
    <row r="46" spans="1:7" x14ac:dyDescent="0.3">
      <c r="A46" s="116" t="s">
        <v>53</v>
      </c>
      <c r="B46" s="116"/>
      <c r="C46" s="116"/>
      <c r="D46" s="116"/>
      <c r="E46" s="116"/>
      <c r="F46" s="116"/>
      <c r="G46" s="116"/>
    </row>
    <row r="47" spans="1:7" x14ac:dyDescent="0.3">
      <c r="A47" s="136" t="s">
        <v>54</v>
      </c>
      <c r="B47" s="137"/>
      <c r="C47" s="137"/>
      <c r="D47" s="137"/>
      <c r="E47" s="137"/>
      <c r="F47" s="137"/>
      <c r="G47" s="138"/>
    </row>
    <row r="48" spans="1:7" x14ac:dyDescent="0.3">
      <c r="A48" s="24" t="s">
        <v>55</v>
      </c>
      <c r="B48" s="128" t="s">
        <v>56</v>
      </c>
      <c r="C48" s="129"/>
      <c r="D48" s="129"/>
      <c r="E48" s="130"/>
      <c r="F48" s="24" t="s">
        <v>57</v>
      </c>
      <c r="G48" s="25" t="s">
        <v>44</v>
      </c>
    </row>
    <row r="49" spans="1:7" x14ac:dyDescent="0.3">
      <c r="A49" s="15" t="s">
        <v>15</v>
      </c>
      <c r="B49" s="125" t="s">
        <v>58</v>
      </c>
      <c r="C49" s="126"/>
      <c r="D49" s="126"/>
      <c r="E49" s="127"/>
      <c r="F49" s="1">
        <f>1/12</f>
        <v>8.3333333333333329E-2</v>
      </c>
      <c r="G49" s="9">
        <f>ROUND(remuneracao*F49,2)</f>
        <v>66.709999999999994</v>
      </c>
    </row>
    <row r="50" spans="1:7" x14ac:dyDescent="0.3">
      <c r="A50" s="15" t="s">
        <v>17</v>
      </c>
      <c r="B50" s="125" t="s">
        <v>59</v>
      </c>
      <c r="C50" s="126"/>
      <c r="D50" s="126"/>
      <c r="E50" s="127"/>
      <c r="F50" s="1">
        <v>0.121</v>
      </c>
      <c r="G50" s="9">
        <f>ROUND(remuneracao*F50,2)</f>
        <v>96.86</v>
      </c>
    </row>
    <row r="51" spans="1:7" x14ac:dyDescent="0.3">
      <c r="A51" s="117" t="s">
        <v>60</v>
      </c>
      <c r="B51" s="117"/>
      <c r="C51" s="117"/>
      <c r="D51" s="117"/>
      <c r="E51" s="117"/>
      <c r="F51" s="118"/>
      <c r="G51" s="23">
        <f>ROUND(SUM(G49:G50),2)</f>
        <v>163.57</v>
      </c>
    </row>
    <row r="52" spans="1:7" x14ac:dyDescent="0.3">
      <c r="A52" s="26"/>
      <c r="B52" s="26"/>
      <c r="C52" s="26"/>
      <c r="D52" s="26"/>
      <c r="E52" s="26"/>
      <c r="F52" s="26"/>
      <c r="G52" s="27"/>
    </row>
    <row r="53" spans="1:7" x14ac:dyDescent="0.3">
      <c r="A53" s="136" t="s">
        <v>61</v>
      </c>
      <c r="B53" s="137"/>
      <c r="C53" s="137"/>
      <c r="D53" s="137"/>
      <c r="E53" s="137"/>
      <c r="F53" s="137"/>
      <c r="G53" s="138"/>
    </row>
    <row r="54" spans="1:7" x14ac:dyDescent="0.3">
      <c r="A54" s="24" t="s">
        <v>62</v>
      </c>
      <c r="B54" s="128" t="s">
        <v>63</v>
      </c>
      <c r="C54" s="129"/>
      <c r="D54" s="129"/>
      <c r="E54" s="130"/>
      <c r="F54" s="24" t="s">
        <v>57</v>
      </c>
      <c r="G54" s="25" t="s">
        <v>44</v>
      </c>
    </row>
    <row r="55" spans="1:7" x14ac:dyDescent="0.3">
      <c r="A55" s="15" t="s">
        <v>15</v>
      </c>
      <c r="B55" s="125" t="s">
        <v>225</v>
      </c>
      <c r="C55" s="126"/>
      <c r="D55" s="126"/>
      <c r="E55" s="127"/>
      <c r="F55" s="1">
        <v>0.2</v>
      </c>
      <c r="G55" s="9">
        <f>ROUND((remuneracao+G51)*F55,2)</f>
        <v>192.81</v>
      </c>
    </row>
    <row r="56" spans="1:7" x14ac:dyDescent="0.3">
      <c r="A56" s="15" t="s">
        <v>17</v>
      </c>
      <c r="B56" s="125" t="s">
        <v>226</v>
      </c>
      <c r="C56" s="126"/>
      <c r="D56" s="126"/>
      <c r="E56" s="127"/>
      <c r="F56" s="1">
        <v>2.5000000000000001E-2</v>
      </c>
      <c r="G56" s="9">
        <f>ROUND((remuneracao+G51)*F56,2)</f>
        <v>24.1</v>
      </c>
    </row>
    <row r="57" spans="1:7" x14ac:dyDescent="0.3">
      <c r="A57" s="15" t="s">
        <v>20</v>
      </c>
      <c r="B57" s="125" t="s">
        <v>227</v>
      </c>
      <c r="C57" s="126"/>
      <c r="D57" s="126"/>
      <c r="E57" s="127"/>
      <c r="F57" s="1">
        <v>2.3199999999999998E-2</v>
      </c>
      <c r="G57" s="9">
        <f>ROUND((remuneracao+G51)*F57,2)</f>
        <v>22.37</v>
      </c>
    </row>
    <row r="58" spans="1:7" x14ac:dyDescent="0.3">
      <c r="A58" s="15" t="s">
        <v>22</v>
      </c>
      <c r="B58" s="125" t="s">
        <v>228</v>
      </c>
      <c r="C58" s="126"/>
      <c r="D58" s="126"/>
      <c r="E58" s="127"/>
      <c r="F58" s="1">
        <v>1.4999999999999999E-2</v>
      </c>
      <c r="G58" s="9">
        <f>ROUND((remuneracao+G51)*F58,2)</f>
        <v>14.46</v>
      </c>
    </row>
    <row r="59" spans="1:7" x14ac:dyDescent="0.3">
      <c r="A59" s="15" t="s">
        <v>48</v>
      </c>
      <c r="B59" s="125" t="s">
        <v>229</v>
      </c>
      <c r="C59" s="126"/>
      <c r="D59" s="126"/>
      <c r="E59" s="127"/>
      <c r="F59" s="1">
        <v>0.01</v>
      </c>
      <c r="G59" s="9">
        <f>ROUND((remuneracao+G51)*F59,2)</f>
        <v>9.64</v>
      </c>
    </row>
    <row r="60" spans="1:7" x14ac:dyDescent="0.3">
      <c r="A60" s="15" t="s">
        <v>50</v>
      </c>
      <c r="B60" s="125" t="s">
        <v>230</v>
      </c>
      <c r="C60" s="126"/>
      <c r="D60" s="126"/>
      <c r="E60" s="127"/>
      <c r="F60" s="1">
        <v>6.0000000000000001E-3</v>
      </c>
      <c r="G60" s="9">
        <f>ROUND((remuneracao+G51)*F60,2)</f>
        <v>5.78</v>
      </c>
    </row>
    <row r="61" spans="1:7" x14ac:dyDescent="0.3">
      <c r="A61" s="15" t="s">
        <v>64</v>
      </c>
      <c r="B61" s="125" t="s">
        <v>231</v>
      </c>
      <c r="C61" s="126"/>
      <c r="D61" s="126"/>
      <c r="E61" s="127"/>
      <c r="F61" s="1">
        <v>2E-3</v>
      </c>
      <c r="G61" s="9">
        <f>ROUND((remuneracao+G51)*F61,2)</f>
        <v>1.93</v>
      </c>
    </row>
    <row r="62" spans="1:7" x14ac:dyDescent="0.3">
      <c r="A62" s="15" t="s">
        <v>65</v>
      </c>
      <c r="B62" s="125" t="s">
        <v>232</v>
      </c>
      <c r="C62" s="126"/>
      <c r="D62" s="126"/>
      <c r="E62" s="127"/>
      <c r="F62" s="1">
        <v>0.08</v>
      </c>
      <c r="G62" s="9">
        <f>ROUND((remuneracao+G51)*F62,2)</f>
        <v>77.12</v>
      </c>
    </row>
    <row r="63" spans="1:7" x14ac:dyDescent="0.3">
      <c r="A63" s="117" t="s">
        <v>60</v>
      </c>
      <c r="B63" s="117"/>
      <c r="C63" s="117"/>
      <c r="D63" s="117"/>
      <c r="E63" s="118"/>
      <c r="F63" s="28">
        <f>SUM(F55:F62)</f>
        <v>0.36120000000000002</v>
      </c>
      <c r="G63" s="23">
        <f>ROUND(SUM(G55:G62),2)</f>
        <v>348.21</v>
      </c>
    </row>
    <row r="64" spans="1:7" x14ac:dyDescent="0.3">
      <c r="A64" s="26"/>
      <c r="B64" s="26"/>
      <c r="C64" s="26"/>
      <c r="D64" s="26"/>
      <c r="E64" s="26"/>
      <c r="F64" s="26"/>
      <c r="G64" s="27"/>
    </row>
    <row r="65" spans="1:7" x14ac:dyDescent="0.3">
      <c r="A65" s="136" t="s">
        <v>66</v>
      </c>
      <c r="B65" s="137"/>
      <c r="C65" s="137"/>
      <c r="D65" s="137"/>
      <c r="E65" s="137"/>
      <c r="F65" s="137"/>
      <c r="G65" s="138"/>
    </row>
    <row r="66" spans="1:7" x14ac:dyDescent="0.3">
      <c r="A66" s="20" t="s">
        <v>67</v>
      </c>
      <c r="B66" s="128" t="s">
        <v>68</v>
      </c>
      <c r="C66" s="129"/>
      <c r="D66" s="129"/>
      <c r="E66" s="129"/>
      <c r="F66" s="130"/>
      <c r="G66" s="21" t="s">
        <v>44</v>
      </c>
    </row>
    <row r="67" spans="1:7" x14ac:dyDescent="0.3">
      <c r="A67" s="15" t="s">
        <v>15</v>
      </c>
      <c r="B67" s="125" t="s">
        <v>233</v>
      </c>
      <c r="C67" s="126"/>
      <c r="D67" s="126"/>
      <c r="E67" s="126"/>
      <c r="F67" s="127"/>
      <c r="G67" s="9">
        <f>2.98*2*22</f>
        <v>131.12</v>
      </c>
    </row>
    <row r="68" spans="1:7" x14ac:dyDescent="0.3">
      <c r="A68" s="15" t="s">
        <v>69</v>
      </c>
      <c r="B68" s="125" t="s">
        <v>234</v>
      </c>
      <c r="C68" s="126"/>
      <c r="D68" s="126"/>
      <c r="E68" s="126"/>
      <c r="F68" s="127"/>
      <c r="G68" s="9">
        <f>-G38*6%</f>
        <v>-40.023163636363641</v>
      </c>
    </row>
    <row r="69" spans="1:7" x14ac:dyDescent="0.3">
      <c r="A69" s="15" t="s">
        <v>17</v>
      </c>
      <c r="B69" s="125" t="s">
        <v>235</v>
      </c>
      <c r="C69" s="126"/>
      <c r="D69" s="126"/>
      <c r="E69" s="126"/>
      <c r="F69" s="127"/>
      <c r="G69" s="9">
        <f>11.4*22</f>
        <v>250.8</v>
      </c>
    </row>
    <row r="70" spans="1:7" x14ac:dyDescent="0.3">
      <c r="A70" s="15" t="s">
        <v>70</v>
      </c>
      <c r="B70" s="125" t="s">
        <v>236</v>
      </c>
      <c r="C70" s="126"/>
      <c r="D70" s="126"/>
      <c r="E70" s="126"/>
      <c r="F70" s="127"/>
      <c r="G70" s="9">
        <f>-(ROUND(G69*1%,2))</f>
        <v>-2.5099999999999998</v>
      </c>
    </row>
    <row r="71" spans="1:7" x14ac:dyDescent="0.3">
      <c r="A71" s="15" t="s">
        <v>20</v>
      </c>
      <c r="B71" s="125" t="s">
        <v>71</v>
      </c>
      <c r="C71" s="126"/>
      <c r="D71" s="126"/>
      <c r="E71" s="126"/>
      <c r="F71" s="127"/>
      <c r="G71" s="9">
        <v>11</v>
      </c>
    </row>
    <row r="72" spans="1:7" x14ac:dyDescent="0.3">
      <c r="A72" s="15" t="s">
        <v>22</v>
      </c>
      <c r="B72" s="125" t="s">
        <v>72</v>
      </c>
      <c r="C72" s="126"/>
      <c r="D72" s="126"/>
      <c r="E72" s="126"/>
      <c r="F72" s="127"/>
      <c r="G72" s="9">
        <v>3.71</v>
      </c>
    </row>
    <row r="73" spans="1:7" x14ac:dyDescent="0.3">
      <c r="A73" s="15" t="s">
        <v>48</v>
      </c>
      <c r="B73" s="125" t="s">
        <v>73</v>
      </c>
      <c r="C73" s="126"/>
      <c r="D73" s="126"/>
      <c r="E73" s="126"/>
      <c r="F73" s="127"/>
      <c r="G73" s="9">
        <f>remuneracao*0.05</f>
        <v>40.023000000000003</v>
      </c>
    </row>
    <row r="74" spans="1:7" x14ac:dyDescent="0.3">
      <c r="A74" s="117" t="s">
        <v>60</v>
      </c>
      <c r="B74" s="117"/>
      <c r="C74" s="117"/>
      <c r="D74" s="117"/>
      <c r="E74" s="117"/>
      <c r="F74" s="118"/>
      <c r="G74" s="23">
        <f>SUM(G67:G73)</f>
        <v>394.11983636363635</v>
      </c>
    </row>
    <row r="75" spans="1:7" x14ac:dyDescent="0.3">
      <c r="A75" s="140" t="s">
        <v>74</v>
      </c>
      <c r="B75" s="140"/>
      <c r="C75" s="140"/>
      <c r="D75" s="140"/>
      <c r="E75" s="140"/>
      <c r="F75" s="140"/>
      <c r="G75" s="140"/>
    </row>
    <row r="76" spans="1:7" x14ac:dyDescent="0.3">
      <c r="A76" s="135" t="s">
        <v>75</v>
      </c>
      <c r="B76" s="135"/>
      <c r="C76" s="135"/>
      <c r="D76" s="135"/>
      <c r="E76" s="135"/>
      <c r="F76" s="135"/>
      <c r="G76" s="135"/>
    </row>
    <row r="77" spans="1:7" x14ac:dyDescent="0.3">
      <c r="A77" s="75"/>
      <c r="B77" s="75"/>
      <c r="C77" s="75"/>
      <c r="D77" s="75"/>
      <c r="E77" s="75"/>
      <c r="F77" s="75"/>
      <c r="G77" s="12"/>
    </row>
    <row r="78" spans="1:7" x14ac:dyDescent="0.3">
      <c r="A78" s="116" t="s">
        <v>76</v>
      </c>
      <c r="B78" s="116"/>
      <c r="C78" s="116"/>
      <c r="D78" s="116"/>
      <c r="E78" s="116"/>
      <c r="F78" s="116"/>
      <c r="G78" s="116"/>
    </row>
    <row r="79" spans="1:7" x14ac:dyDescent="0.3">
      <c r="A79" s="24">
        <v>2</v>
      </c>
      <c r="B79" s="128" t="s">
        <v>77</v>
      </c>
      <c r="C79" s="129"/>
      <c r="D79" s="129"/>
      <c r="E79" s="130"/>
      <c r="F79" s="24" t="s">
        <v>57</v>
      </c>
      <c r="G79" s="25" t="s">
        <v>44</v>
      </c>
    </row>
    <row r="80" spans="1:7" x14ac:dyDescent="0.3">
      <c r="A80" s="15" t="s">
        <v>55</v>
      </c>
      <c r="B80" s="125" t="s">
        <v>56</v>
      </c>
      <c r="C80" s="126"/>
      <c r="D80" s="126"/>
      <c r="E80" s="127"/>
      <c r="F80" s="1">
        <f>F49+F50</f>
        <v>0.20433333333333331</v>
      </c>
      <c r="G80" s="29">
        <f>$G$51</f>
        <v>163.57</v>
      </c>
    </row>
    <row r="81" spans="1:7" x14ac:dyDescent="0.3">
      <c r="A81" s="15" t="s">
        <v>62</v>
      </c>
      <c r="B81" s="125" t="s">
        <v>63</v>
      </c>
      <c r="C81" s="126"/>
      <c r="D81" s="126"/>
      <c r="E81" s="127"/>
      <c r="F81" s="1">
        <f>encargos</f>
        <v>0.36120000000000002</v>
      </c>
      <c r="G81" s="29">
        <f>$G$63</f>
        <v>348.21</v>
      </c>
    </row>
    <row r="82" spans="1:7" x14ac:dyDescent="0.3">
      <c r="A82" s="15" t="s">
        <v>67</v>
      </c>
      <c r="B82" s="125" t="s">
        <v>68</v>
      </c>
      <c r="C82" s="126"/>
      <c r="D82" s="126"/>
      <c r="E82" s="127"/>
      <c r="F82" s="30" t="s">
        <v>12</v>
      </c>
      <c r="G82" s="9">
        <f>$G$74</f>
        <v>394.11983636363635</v>
      </c>
    </row>
    <row r="83" spans="1:7" x14ac:dyDescent="0.3">
      <c r="A83" s="117" t="s">
        <v>60</v>
      </c>
      <c r="B83" s="117"/>
      <c r="C83" s="117"/>
      <c r="D83" s="117"/>
      <c r="E83" s="117"/>
      <c r="F83" s="118"/>
      <c r="G83" s="23">
        <f>ROUND(SUM(G80:G82),2)</f>
        <v>905.9</v>
      </c>
    </row>
    <row r="84" spans="1:7" x14ac:dyDescent="0.3">
      <c r="A84" s="75"/>
      <c r="B84" s="75"/>
      <c r="C84" s="75"/>
      <c r="D84" s="75"/>
      <c r="E84" s="75"/>
      <c r="F84" s="75"/>
      <c r="G84" s="12"/>
    </row>
    <row r="85" spans="1:7" x14ac:dyDescent="0.3">
      <c r="A85" s="116" t="s">
        <v>78</v>
      </c>
      <c r="B85" s="116"/>
      <c r="C85" s="116"/>
      <c r="D85" s="116"/>
      <c r="E85" s="116"/>
      <c r="F85" s="116"/>
      <c r="G85" s="116"/>
    </row>
    <row r="86" spans="1:7" x14ac:dyDescent="0.3">
      <c r="A86" s="24">
        <v>3</v>
      </c>
      <c r="B86" s="128" t="s">
        <v>79</v>
      </c>
      <c r="C86" s="129"/>
      <c r="D86" s="129"/>
      <c r="E86" s="130"/>
      <c r="F86" s="24" t="s">
        <v>57</v>
      </c>
      <c r="G86" s="25" t="s">
        <v>44</v>
      </c>
    </row>
    <row r="87" spans="1:7" x14ac:dyDescent="0.3">
      <c r="A87" s="15" t="s">
        <v>15</v>
      </c>
      <c r="B87" s="125" t="s">
        <v>80</v>
      </c>
      <c r="C87" s="126"/>
      <c r="D87" s="126"/>
      <c r="E87" s="127"/>
      <c r="F87" s="1">
        <f>(1/12*0.05)</f>
        <v>4.1666666666666666E-3</v>
      </c>
      <c r="G87" s="9">
        <f t="shared" ref="G87:G92" si="0">ROUND(remuneracao*F87,2)</f>
        <v>3.34</v>
      </c>
    </row>
    <row r="88" spans="1:7" x14ac:dyDescent="0.3">
      <c r="A88" s="15" t="s">
        <v>17</v>
      </c>
      <c r="B88" s="125" t="s">
        <v>81</v>
      </c>
      <c r="C88" s="126"/>
      <c r="D88" s="126"/>
      <c r="E88" s="127"/>
      <c r="F88" s="1">
        <f>F87*F62</f>
        <v>3.3333333333333332E-4</v>
      </c>
      <c r="G88" s="9">
        <f t="shared" si="0"/>
        <v>0.27</v>
      </c>
    </row>
    <row r="89" spans="1:7" x14ac:dyDescent="0.3">
      <c r="A89" s="15" t="s">
        <v>20</v>
      </c>
      <c r="B89" s="125" t="s">
        <v>82</v>
      </c>
      <c r="C89" s="126"/>
      <c r="D89" s="126"/>
      <c r="E89" s="127"/>
      <c r="F89" s="1">
        <v>0.02</v>
      </c>
      <c r="G89" s="9">
        <f t="shared" si="0"/>
        <v>16.010000000000002</v>
      </c>
    </row>
    <row r="90" spans="1:7" x14ac:dyDescent="0.3">
      <c r="A90" s="15" t="s">
        <v>22</v>
      </c>
      <c r="B90" s="125" t="s">
        <v>83</v>
      </c>
      <c r="C90" s="126"/>
      <c r="D90" s="126"/>
      <c r="E90" s="127"/>
      <c r="F90" s="1">
        <v>4.0000000000000002E-4</v>
      </c>
      <c r="G90" s="9">
        <f t="shared" si="0"/>
        <v>0.32</v>
      </c>
    </row>
    <row r="91" spans="1:7" x14ac:dyDescent="0.3">
      <c r="A91" s="15" t="s">
        <v>48</v>
      </c>
      <c r="B91" s="125" t="s">
        <v>84</v>
      </c>
      <c r="C91" s="126"/>
      <c r="D91" s="126"/>
      <c r="E91" s="127"/>
      <c r="F91" s="1">
        <f>F90*F81</f>
        <v>1.4448000000000003E-4</v>
      </c>
      <c r="G91" s="9">
        <f t="shared" si="0"/>
        <v>0.12</v>
      </c>
    </row>
    <row r="92" spans="1:7" x14ac:dyDescent="0.3">
      <c r="A92" s="15" t="s">
        <v>50</v>
      </c>
      <c r="B92" s="125" t="s">
        <v>85</v>
      </c>
      <c r="C92" s="126"/>
      <c r="D92" s="126"/>
      <c r="E92" s="127"/>
      <c r="F92" s="1">
        <v>0.02</v>
      </c>
      <c r="G92" s="9">
        <f t="shared" si="0"/>
        <v>16.010000000000002</v>
      </c>
    </row>
    <row r="93" spans="1:7" x14ac:dyDescent="0.3">
      <c r="A93" s="117" t="s">
        <v>60</v>
      </c>
      <c r="B93" s="117"/>
      <c r="C93" s="117"/>
      <c r="D93" s="117"/>
      <c r="E93" s="117"/>
      <c r="F93" s="118"/>
      <c r="G93" s="23">
        <f>ROUND(SUM(G87:G92),2)</f>
        <v>36.07</v>
      </c>
    </row>
    <row r="94" spans="1:7" x14ac:dyDescent="0.3">
      <c r="A94" s="75"/>
      <c r="B94" s="75"/>
      <c r="C94" s="75"/>
      <c r="D94" s="75"/>
      <c r="E94" s="75"/>
      <c r="F94" s="75"/>
      <c r="G94" s="12"/>
    </row>
    <row r="95" spans="1:7" x14ac:dyDescent="0.3">
      <c r="A95" s="139" t="s">
        <v>86</v>
      </c>
      <c r="B95" s="139"/>
      <c r="C95" s="139"/>
      <c r="D95" s="139"/>
      <c r="E95" s="139"/>
      <c r="F95" s="139"/>
      <c r="G95" s="139"/>
    </row>
    <row r="96" spans="1:7" x14ac:dyDescent="0.3">
      <c r="A96" s="136" t="s">
        <v>87</v>
      </c>
      <c r="B96" s="137"/>
      <c r="C96" s="137"/>
      <c r="D96" s="137"/>
      <c r="E96" s="137"/>
      <c r="F96" s="137"/>
      <c r="G96" s="138"/>
    </row>
    <row r="97" spans="1:7" x14ac:dyDescent="0.3">
      <c r="A97" s="24" t="s">
        <v>88</v>
      </c>
      <c r="B97" s="128" t="s">
        <v>89</v>
      </c>
      <c r="C97" s="129"/>
      <c r="D97" s="129"/>
      <c r="E97" s="130"/>
      <c r="F97" s="24" t="s">
        <v>57</v>
      </c>
      <c r="G97" s="25" t="s">
        <v>44</v>
      </c>
    </row>
    <row r="98" spans="1:7" x14ac:dyDescent="0.3">
      <c r="A98" s="15" t="s">
        <v>15</v>
      </c>
      <c r="B98" s="125" t="s">
        <v>90</v>
      </c>
      <c r="C98" s="126"/>
      <c r="D98" s="126"/>
      <c r="E98" s="127"/>
      <c r="F98" s="1">
        <v>9.2999999999999992E-3</v>
      </c>
      <c r="G98" s="9">
        <f>ROUND(remuneracao*F98,2)</f>
        <v>7.44</v>
      </c>
    </row>
    <row r="99" spans="1:7" x14ac:dyDescent="0.3">
      <c r="A99" s="15" t="s">
        <v>17</v>
      </c>
      <c r="B99" s="125" t="s">
        <v>237</v>
      </c>
      <c r="C99" s="126"/>
      <c r="D99" s="126"/>
      <c r="E99" s="127"/>
      <c r="F99" s="1">
        <v>2.8E-3</v>
      </c>
      <c r="G99" s="9">
        <f t="shared" ref="G99:G103" si="1">ROUND(remuneracao*F99,2)</f>
        <v>2.2400000000000002</v>
      </c>
    </row>
    <row r="100" spans="1:7" x14ac:dyDescent="0.3">
      <c r="A100" s="15" t="s">
        <v>20</v>
      </c>
      <c r="B100" s="125" t="s">
        <v>91</v>
      </c>
      <c r="C100" s="126"/>
      <c r="D100" s="126"/>
      <c r="E100" s="127"/>
      <c r="F100" s="1">
        <v>2.1000000000000001E-4</v>
      </c>
      <c r="G100" s="9">
        <f>ROUND(remuneracao*F100,2)</f>
        <v>0.17</v>
      </c>
    </row>
    <row r="101" spans="1:7" x14ac:dyDescent="0.3">
      <c r="A101" s="15" t="s">
        <v>22</v>
      </c>
      <c r="B101" s="125" t="s">
        <v>92</v>
      </c>
      <c r="C101" s="126"/>
      <c r="D101" s="126"/>
      <c r="E101" s="127"/>
      <c r="F101" s="1">
        <v>2.9999999999999997E-4</v>
      </c>
      <c r="G101" s="9">
        <f t="shared" si="1"/>
        <v>0.24</v>
      </c>
    </row>
    <row r="102" spans="1:7" x14ac:dyDescent="0.3">
      <c r="A102" s="15" t="s">
        <v>48</v>
      </c>
      <c r="B102" s="125" t="s">
        <v>93</v>
      </c>
      <c r="C102" s="126"/>
      <c r="D102" s="126"/>
      <c r="E102" s="127"/>
      <c r="F102" s="1">
        <f>(((4/12)*(1+1/3)/12)*2%)</f>
        <v>7.407407407407407E-4</v>
      </c>
      <c r="G102" s="9">
        <f t="shared" si="1"/>
        <v>0.59</v>
      </c>
    </row>
    <row r="103" spans="1:7" x14ac:dyDescent="0.3">
      <c r="A103" s="15" t="s">
        <v>64</v>
      </c>
      <c r="B103" s="125" t="s">
        <v>51</v>
      </c>
      <c r="C103" s="126"/>
      <c r="D103" s="126"/>
      <c r="E103" s="127"/>
      <c r="F103" s="1">
        <v>0</v>
      </c>
      <c r="G103" s="9">
        <f t="shared" si="1"/>
        <v>0</v>
      </c>
    </row>
    <row r="104" spans="1:7" x14ac:dyDescent="0.3">
      <c r="A104" s="117" t="s">
        <v>60</v>
      </c>
      <c r="B104" s="117"/>
      <c r="C104" s="117"/>
      <c r="D104" s="117"/>
      <c r="E104" s="117"/>
      <c r="F104" s="118"/>
      <c r="G104" s="23">
        <f>ROUND(SUM(G98:G103),2)</f>
        <v>10.68</v>
      </c>
    </row>
    <row r="105" spans="1:7" x14ac:dyDescent="0.3">
      <c r="A105" s="135" t="s">
        <v>94</v>
      </c>
      <c r="B105" s="135"/>
      <c r="C105" s="135"/>
      <c r="D105" s="135"/>
      <c r="E105" s="135"/>
      <c r="F105" s="135"/>
      <c r="G105" s="135"/>
    </row>
    <row r="106" spans="1:7" x14ac:dyDescent="0.3">
      <c r="A106" s="75"/>
      <c r="B106" s="75"/>
      <c r="C106" s="75"/>
      <c r="D106" s="75"/>
      <c r="E106" s="75"/>
      <c r="F106" s="75"/>
      <c r="G106" s="12"/>
    </row>
    <row r="107" spans="1:7" x14ac:dyDescent="0.3">
      <c r="A107" s="136" t="s">
        <v>95</v>
      </c>
      <c r="B107" s="137"/>
      <c r="C107" s="137"/>
      <c r="D107" s="137"/>
      <c r="E107" s="137"/>
      <c r="F107" s="137"/>
      <c r="G107" s="138"/>
    </row>
    <row r="108" spans="1:7" x14ac:dyDescent="0.3">
      <c r="A108" s="24" t="s">
        <v>96</v>
      </c>
      <c r="B108" s="128" t="s">
        <v>97</v>
      </c>
      <c r="C108" s="129"/>
      <c r="D108" s="129"/>
      <c r="E108" s="130"/>
      <c r="F108" s="24" t="s">
        <v>57</v>
      </c>
      <c r="G108" s="25" t="s">
        <v>44</v>
      </c>
    </row>
    <row r="109" spans="1:7" x14ac:dyDescent="0.3">
      <c r="A109" s="15" t="s">
        <v>15</v>
      </c>
      <c r="B109" s="125" t="s">
        <v>98</v>
      </c>
      <c r="C109" s="126"/>
      <c r="D109" s="126"/>
      <c r="E109" s="127"/>
      <c r="F109" s="1">
        <v>0</v>
      </c>
      <c r="G109" s="9">
        <f>ROUND(remuneracao*F109,2)</f>
        <v>0</v>
      </c>
    </row>
    <row r="110" spans="1:7" x14ac:dyDescent="0.3">
      <c r="A110" s="117" t="s">
        <v>60</v>
      </c>
      <c r="B110" s="117"/>
      <c r="C110" s="117"/>
      <c r="D110" s="117"/>
      <c r="E110" s="117"/>
      <c r="F110" s="118"/>
      <c r="G110" s="23">
        <f>ROUND(SUM(G109:G109),2)</f>
        <v>0</v>
      </c>
    </row>
    <row r="111" spans="1:7" x14ac:dyDescent="0.3">
      <c r="A111" s="135" t="s">
        <v>99</v>
      </c>
      <c r="B111" s="135"/>
      <c r="C111" s="135"/>
      <c r="D111" s="135"/>
      <c r="E111" s="135"/>
      <c r="F111" s="135"/>
      <c r="G111" s="135"/>
    </row>
    <row r="112" spans="1:7" x14ac:dyDescent="0.3">
      <c r="A112" s="75"/>
      <c r="B112" s="75"/>
      <c r="C112" s="75"/>
      <c r="D112" s="75"/>
      <c r="E112" s="75"/>
      <c r="F112" s="75"/>
      <c r="G112" s="12"/>
    </row>
    <row r="113" spans="1:7" x14ac:dyDescent="0.3">
      <c r="A113" s="116" t="s">
        <v>100</v>
      </c>
      <c r="B113" s="116"/>
      <c r="C113" s="116"/>
      <c r="D113" s="116"/>
      <c r="E113" s="116"/>
      <c r="F113" s="116"/>
      <c r="G113" s="116"/>
    </row>
    <row r="114" spans="1:7" x14ac:dyDescent="0.3">
      <c r="A114" s="24">
        <v>4</v>
      </c>
      <c r="B114" s="128" t="s">
        <v>77</v>
      </c>
      <c r="C114" s="129"/>
      <c r="D114" s="129"/>
      <c r="E114" s="130"/>
      <c r="F114" s="24" t="s">
        <v>57</v>
      </c>
      <c r="G114" s="25" t="s">
        <v>44</v>
      </c>
    </row>
    <row r="115" spans="1:7" x14ac:dyDescent="0.3">
      <c r="A115" s="15" t="s">
        <v>88</v>
      </c>
      <c r="B115" s="125" t="s">
        <v>101</v>
      </c>
      <c r="C115" s="126"/>
      <c r="D115" s="126"/>
      <c r="E115" s="127"/>
      <c r="F115" s="10" t="s">
        <v>12</v>
      </c>
      <c r="G115" s="23">
        <f>$G$104</f>
        <v>10.68</v>
      </c>
    </row>
    <row r="116" spans="1:7" x14ac:dyDescent="0.3">
      <c r="A116" s="15" t="s">
        <v>96</v>
      </c>
      <c r="B116" s="125" t="s">
        <v>102</v>
      </c>
      <c r="C116" s="126"/>
      <c r="D116" s="126"/>
      <c r="E116" s="127"/>
      <c r="F116" s="10" t="s">
        <v>12</v>
      </c>
      <c r="G116" s="23">
        <f>$G$110</f>
        <v>0</v>
      </c>
    </row>
    <row r="117" spans="1:7" x14ac:dyDescent="0.3">
      <c r="A117" s="117" t="s">
        <v>60</v>
      </c>
      <c r="B117" s="117"/>
      <c r="C117" s="117"/>
      <c r="D117" s="117"/>
      <c r="E117" s="117"/>
      <c r="F117" s="118"/>
      <c r="G117" s="23">
        <f>ROUND(SUM(G115:G116),2)</f>
        <v>10.68</v>
      </c>
    </row>
    <row r="118" spans="1:7" x14ac:dyDescent="0.3">
      <c r="A118" s="26"/>
      <c r="B118" s="26"/>
      <c r="C118" s="26"/>
      <c r="D118" s="26"/>
      <c r="E118" s="26"/>
      <c r="F118" s="26"/>
      <c r="G118" s="27"/>
    </row>
    <row r="119" spans="1:7" x14ac:dyDescent="0.3">
      <c r="A119" s="116" t="s">
        <v>103</v>
      </c>
      <c r="B119" s="116"/>
      <c r="C119" s="116"/>
      <c r="D119" s="116"/>
      <c r="E119" s="116"/>
      <c r="F119" s="116"/>
      <c r="G119" s="116"/>
    </row>
    <row r="120" spans="1:7" x14ac:dyDescent="0.3">
      <c r="A120" s="24">
        <v>5</v>
      </c>
      <c r="B120" s="128" t="s">
        <v>104</v>
      </c>
      <c r="C120" s="129"/>
      <c r="D120" s="129"/>
      <c r="E120" s="129"/>
      <c r="F120" s="130"/>
      <c r="G120" s="25" t="s">
        <v>44</v>
      </c>
    </row>
    <row r="121" spans="1:7" x14ac:dyDescent="0.3">
      <c r="A121" s="15" t="s">
        <v>15</v>
      </c>
      <c r="B121" s="119" t="s">
        <v>238</v>
      </c>
      <c r="C121" s="120"/>
      <c r="D121" s="120"/>
      <c r="E121" s="120"/>
      <c r="F121" s="121"/>
      <c r="G121" s="9">
        <v>5</v>
      </c>
    </row>
    <row r="122" spans="1:7" x14ac:dyDescent="0.3">
      <c r="A122" s="15" t="s">
        <v>17</v>
      </c>
      <c r="B122" s="119" t="s">
        <v>239</v>
      </c>
      <c r="C122" s="120"/>
      <c r="D122" s="120"/>
      <c r="E122" s="120"/>
      <c r="F122" s="121"/>
      <c r="G122" s="9">
        <v>100</v>
      </c>
    </row>
    <row r="123" spans="1:7" x14ac:dyDescent="0.3">
      <c r="A123" s="15" t="s">
        <v>20</v>
      </c>
      <c r="B123" s="119" t="s">
        <v>240</v>
      </c>
      <c r="C123" s="120"/>
      <c r="D123" s="120"/>
      <c r="E123" s="120"/>
      <c r="F123" s="121"/>
      <c r="G123" s="9">
        <v>0</v>
      </c>
    </row>
    <row r="124" spans="1:7" x14ac:dyDescent="0.3">
      <c r="A124" s="15" t="s">
        <v>48</v>
      </c>
      <c r="B124" s="119" t="s">
        <v>51</v>
      </c>
      <c r="C124" s="120"/>
      <c r="D124" s="120"/>
      <c r="E124" s="120"/>
      <c r="F124" s="121"/>
      <c r="G124" s="9">
        <v>0</v>
      </c>
    </row>
    <row r="125" spans="1:7" x14ac:dyDescent="0.3">
      <c r="A125" s="75"/>
      <c r="B125" s="117" t="s">
        <v>105</v>
      </c>
      <c r="C125" s="117"/>
      <c r="D125" s="117"/>
      <c r="E125" s="117"/>
      <c r="F125" s="117"/>
      <c r="G125" s="23">
        <f>ROUND(SUM(G121:G124),2)</f>
        <v>105</v>
      </c>
    </row>
    <row r="126" spans="1:7" x14ac:dyDescent="0.3">
      <c r="A126" s="134" t="s">
        <v>106</v>
      </c>
      <c r="B126" s="134"/>
      <c r="C126" s="134"/>
      <c r="D126" s="134"/>
      <c r="E126" s="134"/>
      <c r="F126" s="134"/>
      <c r="G126" s="134"/>
    </row>
    <row r="127" spans="1:7" x14ac:dyDescent="0.3">
      <c r="A127" s="75"/>
      <c r="B127" s="75"/>
      <c r="C127" s="75"/>
      <c r="D127" s="75"/>
      <c r="E127" s="75"/>
      <c r="F127" s="75"/>
      <c r="G127" s="12"/>
    </row>
    <row r="128" spans="1:7" x14ac:dyDescent="0.3">
      <c r="A128" s="116" t="s">
        <v>107</v>
      </c>
      <c r="B128" s="116"/>
      <c r="C128" s="116"/>
      <c r="D128" s="116"/>
      <c r="E128" s="116"/>
      <c r="F128" s="116"/>
      <c r="G128" s="116"/>
    </row>
    <row r="129" spans="1:7" x14ac:dyDescent="0.3">
      <c r="A129" s="20">
        <v>6</v>
      </c>
      <c r="B129" s="128" t="s">
        <v>108</v>
      </c>
      <c r="C129" s="129"/>
      <c r="D129" s="129"/>
      <c r="E129" s="130"/>
      <c r="F129" s="20" t="s">
        <v>57</v>
      </c>
      <c r="G129" s="31" t="s">
        <v>44</v>
      </c>
    </row>
    <row r="130" spans="1:7" x14ac:dyDescent="0.3">
      <c r="A130" s="32" t="s">
        <v>15</v>
      </c>
      <c r="B130" s="131" t="s">
        <v>241</v>
      </c>
      <c r="C130" s="132"/>
      <c r="D130" s="132"/>
      <c r="E130" s="133"/>
      <c r="F130" s="10">
        <v>0.03</v>
      </c>
      <c r="G130" s="33">
        <f>ROUND(G148*F130,2)</f>
        <v>55.74</v>
      </c>
    </row>
    <row r="131" spans="1:7" x14ac:dyDescent="0.3">
      <c r="A131" s="32" t="s">
        <v>17</v>
      </c>
      <c r="B131" s="131" t="s">
        <v>242</v>
      </c>
      <c r="C131" s="132"/>
      <c r="D131" s="132"/>
      <c r="E131" s="133"/>
      <c r="F131" s="10">
        <v>0.03</v>
      </c>
      <c r="G131" s="33">
        <f>ROUND((G148+G130)*F131,2)</f>
        <v>57.42</v>
      </c>
    </row>
    <row r="132" spans="1:7" x14ac:dyDescent="0.3">
      <c r="A132" s="32" t="s">
        <v>20</v>
      </c>
      <c r="B132" s="131" t="s">
        <v>109</v>
      </c>
      <c r="C132" s="132"/>
      <c r="D132" s="132"/>
      <c r="E132" s="133"/>
      <c r="F132" s="10">
        <f>SUM(F133:F136)</f>
        <v>0.1004</v>
      </c>
      <c r="G132" s="33">
        <f>ROUND(SUM(G133:G136),2)</f>
        <v>220.01</v>
      </c>
    </row>
    <row r="133" spans="1:7" x14ac:dyDescent="0.3">
      <c r="A133" s="15" t="s">
        <v>110</v>
      </c>
      <c r="B133" s="125" t="s">
        <v>292</v>
      </c>
      <c r="C133" s="126"/>
      <c r="D133" s="126"/>
      <c r="E133" s="127"/>
      <c r="F133" s="1">
        <v>8.0399999999999999E-2</v>
      </c>
      <c r="G133" s="9">
        <f>ROUND(valor_posto*F133,2)</f>
        <v>176.18</v>
      </c>
    </row>
    <row r="134" spans="1:7" x14ac:dyDescent="0.3">
      <c r="A134" s="15" t="s">
        <v>111</v>
      </c>
      <c r="B134" s="125" t="s">
        <v>112</v>
      </c>
      <c r="C134" s="126"/>
      <c r="D134" s="126"/>
      <c r="E134" s="127"/>
      <c r="F134" s="1">
        <v>0</v>
      </c>
      <c r="G134" s="9">
        <f>ROUND(valor_posto*F134,2)</f>
        <v>0</v>
      </c>
    </row>
    <row r="135" spans="1:7" x14ac:dyDescent="0.3">
      <c r="A135" s="15" t="s">
        <v>113</v>
      </c>
      <c r="B135" s="125" t="s">
        <v>243</v>
      </c>
      <c r="C135" s="126"/>
      <c r="D135" s="126"/>
      <c r="E135" s="127"/>
      <c r="F135" s="1">
        <v>0.02</v>
      </c>
      <c r="G135" s="9">
        <f>ROUND(valor_posto*F135,2)</f>
        <v>43.83</v>
      </c>
    </row>
    <row r="136" spans="1:7" x14ac:dyDescent="0.3">
      <c r="A136" s="15" t="s">
        <v>114</v>
      </c>
      <c r="B136" s="125" t="s">
        <v>115</v>
      </c>
      <c r="C136" s="126"/>
      <c r="D136" s="126"/>
      <c r="E136" s="127"/>
      <c r="F136" s="1">
        <v>0</v>
      </c>
      <c r="G136" s="9">
        <f>ROUND(valor_posto*F136,2)</f>
        <v>0</v>
      </c>
    </row>
    <row r="137" spans="1:7" x14ac:dyDescent="0.3">
      <c r="A137" s="117" t="s">
        <v>116</v>
      </c>
      <c r="B137" s="117"/>
      <c r="C137" s="117"/>
      <c r="D137" s="117"/>
      <c r="E137" s="118"/>
      <c r="F137" s="10">
        <f>SUM(F130:F132)</f>
        <v>0.16039999999999999</v>
      </c>
      <c r="G137" s="23">
        <f>G132+G131+G130</f>
        <v>333.17</v>
      </c>
    </row>
    <row r="138" spans="1:7" x14ac:dyDescent="0.3">
      <c r="A138" s="75" t="s">
        <v>117</v>
      </c>
      <c r="B138" s="75"/>
      <c r="C138" s="75"/>
      <c r="D138" s="75"/>
      <c r="E138" s="75"/>
      <c r="F138" s="75"/>
      <c r="G138" s="12"/>
    </row>
    <row r="139" spans="1:7" x14ac:dyDescent="0.3">
      <c r="A139" s="75" t="s">
        <v>118</v>
      </c>
      <c r="B139" s="75"/>
      <c r="C139" s="75"/>
      <c r="D139" s="75"/>
      <c r="E139" s="75"/>
      <c r="F139" s="75"/>
      <c r="G139" s="12"/>
    </row>
    <row r="140" spans="1:7" x14ac:dyDescent="0.3">
      <c r="A140" s="75"/>
      <c r="B140" s="75"/>
      <c r="C140" s="75"/>
      <c r="D140" s="75"/>
      <c r="E140" s="75"/>
      <c r="F140" s="75"/>
      <c r="G140" s="12"/>
    </row>
    <row r="141" spans="1:7" x14ac:dyDescent="0.3">
      <c r="A141" s="116" t="s">
        <v>119</v>
      </c>
      <c r="B141" s="116"/>
      <c r="C141" s="116"/>
      <c r="D141" s="116"/>
      <c r="E141" s="116"/>
      <c r="F141" s="116"/>
      <c r="G141" s="116"/>
    </row>
    <row r="142" spans="1:7" x14ac:dyDescent="0.3">
      <c r="A142" s="20"/>
      <c r="B142" s="128" t="s">
        <v>120</v>
      </c>
      <c r="C142" s="129"/>
      <c r="D142" s="129"/>
      <c r="E142" s="129"/>
      <c r="F142" s="130"/>
      <c r="G142" s="31" t="s">
        <v>44</v>
      </c>
    </row>
    <row r="143" spans="1:7" x14ac:dyDescent="0.3">
      <c r="A143" s="15" t="s">
        <v>15</v>
      </c>
      <c r="B143" s="119" t="s">
        <v>121</v>
      </c>
      <c r="C143" s="120"/>
      <c r="D143" s="120"/>
      <c r="E143" s="120"/>
      <c r="F143" s="121"/>
      <c r="G143" s="9">
        <f>remuneracao</f>
        <v>800.46</v>
      </c>
    </row>
    <row r="144" spans="1:7" x14ac:dyDescent="0.3">
      <c r="A144" s="15" t="s">
        <v>17</v>
      </c>
      <c r="B144" s="119" t="s">
        <v>122</v>
      </c>
      <c r="C144" s="120"/>
      <c r="D144" s="120"/>
      <c r="E144" s="120"/>
      <c r="F144" s="121"/>
      <c r="G144" s="9">
        <f>G83</f>
        <v>905.9</v>
      </c>
    </row>
    <row r="145" spans="1:7" x14ac:dyDescent="0.3">
      <c r="A145" s="15" t="s">
        <v>20</v>
      </c>
      <c r="B145" s="119" t="s">
        <v>123</v>
      </c>
      <c r="C145" s="120"/>
      <c r="D145" s="120"/>
      <c r="E145" s="120"/>
      <c r="F145" s="121"/>
      <c r="G145" s="9">
        <f>G93</f>
        <v>36.07</v>
      </c>
    </row>
    <row r="146" spans="1:7" x14ac:dyDescent="0.3">
      <c r="A146" s="15" t="s">
        <v>22</v>
      </c>
      <c r="B146" s="119" t="s">
        <v>124</v>
      </c>
      <c r="C146" s="120"/>
      <c r="D146" s="120"/>
      <c r="E146" s="120"/>
      <c r="F146" s="121"/>
      <c r="G146" s="9">
        <f>G117</f>
        <v>10.68</v>
      </c>
    </row>
    <row r="147" spans="1:7" x14ac:dyDescent="0.3">
      <c r="A147" s="15" t="s">
        <v>48</v>
      </c>
      <c r="B147" s="119" t="s">
        <v>125</v>
      </c>
      <c r="C147" s="120"/>
      <c r="D147" s="120"/>
      <c r="E147" s="120"/>
      <c r="F147" s="121"/>
      <c r="G147" s="9">
        <f>G125</f>
        <v>105</v>
      </c>
    </row>
    <row r="148" spans="1:7" x14ac:dyDescent="0.3">
      <c r="A148" s="122" t="s">
        <v>126</v>
      </c>
      <c r="B148" s="123"/>
      <c r="C148" s="123"/>
      <c r="D148" s="123"/>
      <c r="E148" s="123"/>
      <c r="F148" s="124"/>
      <c r="G148" s="33">
        <f>SUM(G143:G147)</f>
        <v>1858.1100000000001</v>
      </c>
    </row>
    <row r="149" spans="1:7" x14ac:dyDescent="0.3">
      <c r="A149" s="15" t="s">
        <v>50</v>
      </c>
      <c r="B149" s="119" t="s">
        <v>127</v>
      </c>
      <c r="C149" s="120"/>
      <c r="D149" s="120"/>
      <c r="E149" s="120"/>
      <c r="F149" s="121"/>
      <c r="G149" s="9">
        <f>G137</f>
        <v>333.17</v>
      </c>
    </row>
    <row r="150" spans="1:7" x14ac:dyDescent="0.3">
      <c r="A150" s="22"/>
      <c r="B150" s="117" t="s">
        <v>128</v>
      </c>
      <c r="C150" s="117"/>
      <c r="D150" s="117"/>
      <c r="E150" s="117"/>
      <c r="F150" s="118"/>
      <c r="G150" s="23">
        <f>(G148+G130+G131)/(1-F132)</f>
        <v>2191.2738995108939</v>
      </c>
    </row>
    <row r="151" spans="1:7" x14ac:dyDescent="0.3">
      <c r="A151" s="75"/>
      <c r="B151" s="75"/>
      <c r="C151" s="75"/>
      <c r="D151" s="75"/>
      <c r="E151" s="75"/>
      <c r="F151" s="75"/>
      <c r="G151" s="12"/>
    </row>
    <row r="152" spans="1:7" x14ac:dyDescent="0.3">
      <c r="A152" s="116" t="s">
        <v>129</v>
      </c>
      <c r="B152" s="116"/>
      <c r="C152" s="116"/>
      <c r="D152" s="116"/>
      <c r="E152" s="116"/>
      <c r="F152" s="116"/>
      <c r="G152" s="116"/>
    </row>
    <row r="153" spans="1:7" ht="69" x14ac:dyDescent="0.3">
      <c r="A153" s="34"/>
      <c r="B153" s="34" t="s">
        <v>130</v>
      </c>
      <c r="C153" s="34" t="s">
        <v>131</v>
      </c>
      <c r="D153" s="34" t="s">
        <v>132</v>
      </c>
      <c r="E153" s="34" t="s">
        <v>133</v>
      </c>
      <c r="F153" s="34" t="s">
        <v>134</v>
      </c>
      <c r="G153" s="31" t="s">
        <v>135</v>
      </c>
    </row>
    <row r="154" spans="1:7" x14ac:dyDescent="0.3">
      <c r="A154" s="35">
        <v>1</v>
      </c>
      <c r="B154" s="35" t="str">
        <f>E26</f>
        <v>Serviço de limpeza</v>
      </c>
      <c r="C154" s="36">
        <f>G150</f>
        <v>2191.2738995108939</v>
      </c>
      <c r="D154" s="37">
        <v>1</v>
      </c>
      <c r="E154" s="36">
        <f>C154*D154</f>
        <v>2191.2738995108939</v>
      </c>
      <c r="F154" s="37">
        <v>1</v>
      </c>
      <c r="G154" s="9">
        <f>E154*F154</f>
        <v>2191.2738995108939</v>
      </c>
    </row>
    <row r="155" spans="1:7" x14ac:dyDescent="0.3">
      <c r="A155" s="75"/>
      <c r="B155" s="117" t="s">
        <v>136</v>
      </c>
      <c r="C155" s="117"/>
      <c r="D155" s="117"/>
      <c r="E155" s="117"/>
      <c r="F155" s="118"/>
      <c r="G155" s="23">
        <f>SUM(G154)</f>
        <v>2191.2738995108939</v>
      </c>
    </row>
  </sheetData>
  <mergeCells count="138">
    <mergeCell ref="A1:G1"/>
    <mergeCell ref="A14:G14"/>
    <mergeCell ref="B16:E16"/>
    <mergeCell ref="F16:G16"/>
    <mergeCell ref="B17:E17"/>
    <mergeCell ref="F17:G17"/>
    <mergeCell ref="B18:E18"/>
    <mergeCell ref="F18:G18"/>
    <mergeCell ref="A8:G8"/>
    <mergeCell ref="A9:E9"/>
    <mergeCell ref="C10:E10"/>
    <mergeCell ref="C11:E11"/>
    <mergeCell ref="A12:G12"/>
    <mergeCell ref="B15:E15"/>
    <mergeCell ref="F15:G15"/>
    <mergeCell ref="B27:D27"/>
    <mergeCell ref="E27:G27"/>
    <mergeCell ref="B28:D28"/>
    <mergeCell ref="E28:G28"/>
    <mergeCell ref="B29:D29"/>
    <mergeCell ref="E29:G29"/>
    <mergeCell ref="A21:C21"/>
    <mergeCell ref="E21:G21"/>
    <mergeCell ref="A22:C22"/>
    <mergeCell ref="E22:G22"/>
    <mergeCell ref="A24:G24"/>
    <mergeCell ref="B26:D26"/>
    <mergeCell ref="E26:G26"/>
    <mergeCell ref="A36:G36"/>
    <mergeCell ref="B37:F37"/>
    <mergeCell ref="B38:F38"/>
    <mergeCell ref="B39:F39"/>
    <mergeCell ref="B40:F40"/>
    <mergeCell ref="B41:F41"/>
    <mergeCell ref="B30:D30"/>
    <mergeCell ref="E30:G30"/>
    <mergeCell ref="B31:D31"/>
    <mergeCell ref="E31:G31"/>
    <mergeCell ref="B32:D32"/>
    <mergeCell ref="E32:G32"/>
    <mergeCell ref="B49:E49"/>
    <mergeCell ref="B50:E50"/>
    <mergeCell ref="A51:F51"/>
    <mergeCell ref="A53:G53"/>
    <mergeCell ref="B54:E54"/>
    <mergeCell ref="B55:E55"/>
    <mergeCell ref="B42:F42"/>
    <mergeCell ref="B43:F43"/>
    <mergeCell ref="B44:F44"/>
    <mergeCell ref="A46:G46"/>
    <mergeCell ref="A47:G47"/>
    <mergeCell ref="B48:E48"/>
    <mergeCell ref="B62:E62"/>
    <mergeCell ref="A63:E63"/>
    <mergeCell ref="A65:G65"/>
    <mergeCell ref="B66:F66"/>
    <mergeCell ref="B67:F67"/>
    <mergeCell ref="B68:F68"/>
    <mergeCell ref="B56:E56"/>
    <mergeCell ref="B57:E57"/>
    <mergeCell ref="B58:E58"/>
    <mergeCell ref="B59:E59"/>
    <mergeCell ref="B60:E60"/>
    <mergeCell ref="B61:E61"/>
    <mergeCell ref="A75:G75"/>
    <mergeCell ref="A76:G76"/>
    <mergeCell ref="A78:G78"/>
    <mergeCell ref="B79:E79"/>
    <mergeCell ref="B80:E80"/>
    <mergeCell ref="B81:E81"/>
    <mergeCell ref="B69:F69"/>
    <mergeCell ref="B70:F70"/>
    <mergeCell ref="B71:F71"/>
    <mergeCell ref="B72:F72"/>
    <mergeCell ref="B73:F73"/>
    <mergeCell ref="A74:F74"/>
    <mergeCell ref="B89:E89"/>
    <mergeCell ref="B90:E90"/>
    <mergeCell ref="B91:E91"/>
    <mergeCell ref="B92:E92"/>
    <mergeCell ref="A93:F93"/>
    <mergeCell ref="A95:G95"/>
    <mergeCell ref="B82:E82"/>
    <mergeCell ref="A83:F83"/>
    <mergeCell ref="A85:G85"/>
    <mergeCell ref="B86:E86"/>
    <mergeCell ref="B87:E87"/>
    <mergeCell ref="B88:E88"/>
    <mergeCell ref="B102:E102"/>
    <mergeCell ref="B103:E103"/>
    <mergeCell ref="A104:F104"/>
    <mergeCell ref="A105:G105"/>
    <mergeCell ref="A107:G107"/>
    <mergeCell ref="B108:E108"/>
    <mergeCell ref="A96:G96"/>
    <mergeCell ref="B97:E97"/>
    <mergeCell ref="B98:E98"/>
    <mergeCell ref="B99:E99"/>
    <mergeCell ref="B100:E100"/>
    <mergeCell ref="B101:E101"/>
    <mergeCell ref="B116:E116"/>
    <mergeCell ref="A117:F117"/>
    <mergeCell ref="A119:G119"/>
    <mergeCell ref="B120:F120"/>
    <mergeCell ref="B121:F121"/>
    <mergeCell ref="B122:F122"/>
    <mergeCell ref="B109:E109"/>
    <mergeCell ref="A110:F110"/>
    <mergeCell ref="A111:G111"/>
    <mergeCell ref="A113:G113"/>
    <mergeCell ref="B114:E114"/>
    <mergeCell ref="B115:E115"/>
    <mergeCell ref="B130:E130"/>
    <mergeCell ref="B131:E131"/>
    <mergeCell ref="B132:E132"/>
    <mergeCell ref="B133:E133"/>
    <mergeCell ref="B134:E134"/>
    <mergeCell ref="B135:E135"/>
    <mergeCell ref="B123:F123"/>
    <mergeCell ref="B124:F124"/>
    <mergeCell ref="B125:F125"/>
    <mergeCell ref="A126:G126"/>
    <mergeCell ref="A128:G128"/>
    <mergeCell ref="B129:E129"/>
    <mergeCell ref="A152:G152"/>
    <mergeCell ref="B155:F155"/>
    <mergeCell ref="B145:F145"/>
    <mergeCell ref="B146:F146"/>
    <mergeCell ref="B147:F147"/>
    <mergeCell ref="A148:F148"/>
    <mergeCell ref="B149:F149"/>
    <mergeCell ref="B150:F150"/>
    <mergeCell ref="B136:E136"/>
    <mergeCell ref="A137:E137"/>
    <mergeCell ref="A141:G141"/>
    <mergeCell ref="B142:F142"/>
    <mergeCell ref="B143:F143"/>
    <mergeCell ref="B144:F144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0"/>
  </sheetPr>
  <dimension ref="A1:G155"/>
  <sheetViews>
    <sheetView topLeftCell="A115" workbookViewId="0">
      <selection activeCell="F132" sqref="F132"/>
    </sheetView>
  </sheetViews>
  <sheetFormatPr defaultRowHeight="14.4" x14ac:dyDescent="0.3"/>
  <cols>
    <col min="1" max="2" width="8.88671875" style="11"/>
    <col min="3" max="3" width="14.109375" style="11" customWidth="1"/>
    <col min="4" max="6" width="8.88671875" style="11"/>
    <col min="7" max="7" width="12.88671875" style="11" customWidth="1"/>
    <col min="8" max="16384" width="8.88671875" style="11"/>
  </cols>
  <sheetData>
    <row r="1" spans="1:7" ht="28.8" customHeight="1" x14ac:dyDescent="0.3">
      <c r="A1" s="161"/>
      <c r="B1" s="161"/>
      <c r="C1" s="161"/>
      <c r="D1" s="161"/>
      <c r="E1" s="161"/>
      <c r="F1" s="161"/>
      <c r="G1" s="161"/>
    </row>
    <row r="2" spans="1:7" x14ac:dyDescent="0.3">
      <c r="A2" s="75"/>
      <c r="B2" s="75"/>
      <c r="C2" s="75"/>
      <c r="D2" s="75"/>
      <c r="E2" s="75"/>
      <c r="F2" s="75"/>
      <c r="G2" s="12"/>
    </row>
    <row r="3" spans="1:7" x14ac:dyDescent="0.3">
      <c r="A3" s="75" t="s">
        <v>219</v>
      </c>
      <c r="B3" s="75"/>
      <c r="C3" s="75"/>
      <c r="D3" s="75"/>
      <c r="E3" s="75"/>
      <c r="F3" s="75"/>
      <c r="G3" s="12"/>
    </row>
    <row r="4" spans="1:7" x14ac:dyDescent="0.3">
      <c r="A4" s="75" t="s">
        <v>220</v>
      </c>
      <c r="B4" s="75"/>
      <c r="C4" s="75"/>
      <c r="D4" s="75"/>
      <c r="E4" s="75"/>
      <c r="F4" s="75"/>
      <c r="G4" s="12"/>
    </row>
    <row r="5" spans="1:7" x14ac:dyDescent="0.3">
      <c r="A5" s="75" t="s">
        <v>221</v>
      </c>
      <c r="B5" s="75"/>
      <c r="C5" s="75"/>
      <c r="D5" s="75"/>
      <c r="E5" s="75"/>
      <c r="F5" s="75"/>
      <c r="G5" s="12"/>
    </row>
    <row r="6" spans="1:7" x14ac:dyDescent="0.3">
      <c r="A6" s="75" t="s">
        <v>138</v>
      </c>
      <c r="B6" s="75"/>
      <c r="C6" s="75" t="s">
        <v>151</v>
      </c>
      <c r="D6" s="75"/>
      <c r="E6" s="75"/>
      <c r="F6" s="75"/>
      <c r="G6" s="12"/>
    </row>
    <row r="7" spans="1:7" x14ac:dyDescent="0.3">
      <c r="A7" s="75"/>
      <c r="B7" s="75"/>
      <c r="C7" s="75"/>
      <c r="D7" s="75"/>
      <c r="E7" s="75"/>
      <c r="F7" s="75"/>
      <c r="G7" s="12"/>
    </row>
    <row r="8" spans="1:7" x14ac:dyDescent="0.3">
      <c r="A8" s="139" t="s">
        <v>10</v>
      </c>
      <c r="B8" s="139"/>
      <c r="C8" s="139"/>
      <c r="D8" s="139"/>
      <c r="E8" s="139"/>
      <c r="F8" s="139"/>
      <c r="G8" s="139"/>
    </row>
    <row r="9" spans="1:7" x14ac:dyDescent="0.3">
      <c r="A9" s="165" t="s">
        <v>11</v>
      </c>
      <c r="B9" s="165"/>
      <c r="C9" s="165"/>
      <c r="D9" s="165"/>
      <c r="E9" s="165"/>
      <c r="F9" s="13"/>
      <c r="G9" s="14"/>
    </row>
    <row r="10" spans="1:7" x14ac:dyDescent="0.3">
      <c r="A10" s="15" t="s">
        <v>12</v>
      </c>
      <c r="B10" s="16"/>
      <c r="C10" s="166" t="s">
        <v>156</v>
      </c>
      <c r="D10" s="167"/>
      <c r="E10" s="168"/>
      <c r="F10" s="75"/>
      <c r="G10" s="12"/>
    </row>
    <row r="11" spans="1:7" x14ac:dyDescent="0.3">
      <c r="A11" s="15" t="s">
        <v>12</v>
      </c>
      <c r="B11" s="16" t="s">
        <v>13</v>
      </c>
      <c r="C11" s="151" t="s">
        <v>222</v>
      </c>
      <c r="D11" s="152"/>
      <c r="E11" s="153"/>
      <c r="F11" s="75"/>
      <c r="G11" s="12"/>
    </row>
    <row r="12" spans="1:7" x14ac:dyDescent="0.3">
      <c r="A12" s="169" t="s">
        <v>223</v>
      </c>
      <c r="B12" s="169"/>
      <c r="C12" s="169"/>
      <c r="D12" s="169"/>
      <c r="E12" s="169"/>
      <c r="F12" s="169"/>
      <c r="G12" s="169"/>
    </row>
    <row r="13" spans="1:7" x14ac:dyDescent="0.3">
      <c r="A13" s="13"/>
      <c r="B13" s="13"/>
      <c r="C13" s="13"/>
      <c r="D13" s="13"/>
      <c r="E13" s="13"/>
      <c r="F13" s="13"/>
      <c r="G13" s="14"/>
    </row>
    <row r="14" spans="1:7" x14ac:dyDescent="0.3">
      <c r="A14" s="162" t="s">
        <v>14</v>
      </c>
      <c r="B14" s="162"/>
      <c r="C14" s="162"/>
      <c r="D14" s="162"/>
      <c r="E14" s="162"/>
      <c r="F14" s="162"/>
      <c r="G14" s="162"/>
    </row>
    <row r="15" spans="1:7" x14ac:dyDescent="0.3">
      <c r="A15" s="15" t="s">
        <v>15</v>
      </c>
      <c r="B15" s="170" t="s">
        <v>16</v>
      </c>
      <c r="C15" s="171"/>
      <c r="D15" s="171"/>
      <c r="E15" s="172"/>
      <c r="F15" s="144">
        <v>44587</v>
      </c>
      <c r="G15" s="143"/>
    </row>
    <row r="16" spans="1:7" x14ac:dyDescent="0.3">
      <c r="A16" s="15" t="s">
        <v>17</v>
      </c>
      <c r="B16" s="125" t="s">
        <v>18</v>
      </c>
      <c r="C16" s="126"/>
      <c r="D16" s="126"/>
      <c r="E16" s="127"/>
      <c r="F16" s="141" t="s">
        <v>158</v>
      </c>
      <c r="G16" s="143"/>
    </row>
    <row r="17" spans="1:7" x14ac:dyDescent="0.3">
      <c r="A17" s="15" t="s">
        <v>20</v>
      </c>
      <c r="B17" s="125" t="s">
        <v>21</v>
      </c>
      <c r="C17" s="126"/>
      <c r="D17" s="126"/>
      <c r="E17" s="127"/>
      <c r="F17" s="163">
        <v>2021</v>
      </c>
      <c r="G17" s="164"/>
    </row>
    <row r="18" spans="1:7" x14ac:dyDescent="0.3">
      <c r="A18" s="15" t="s">
        <v>22</v>
      </c>
      <c r="B18" s="125" t="s">
        <v>23</v>
      </c>
      <c r="C18" s="126"/>
      <c r="D18" s="126"/>
      <c r="E18" s="127"/>
      <c r="F18" s="163">
        <v>12</v>
      </c>
      <c r="G18" s="164"/>
    </row>
    <row r="19" spans="1:7" x14ac:dyDescent="0.3">
      <c r="A19" s="13"/>
      <c r="B19" s="13"/>
      <c r="C19" s="13"/>
      <c r="D19" s="13"/>
      <c r="E19" s="13"/>
      <c r="F19" s="13"/>
      <c r="G19" s="14"/>
    </row>
    <row r="20" spans="1:7" x14ac:dyDescent="0.3">
      <c r="A20" s="13" t="s">
        <v>24</v>
      </c>
      <c r="B20" s="13"/>
      <c r="C20" s="13"/>
      <c r="D20" s="13"/>
      <c r="E20" s="13"/>
      <c r="F20" s="13"/>
      <c r="G20" s="14"/>
    </row>
    <row r="21" spans="1:7" ht="21.75" customHeight="1" x14ac:dyDescent="0.3">
      <c r="A21" s="128" t="s">
        <v>25</v>
      </c>
      <c r="B21" s="129"/>
      <c r="C21" s="130"/>
      <c r="D21" s="74" t="s">
        <v>26</v>
      </c>
      <c r="E21" s="150" t="s">
        <v>27</v>
      </c>
      <c r="F21" s="150"/>
      <c r="G21" s="150"/>
    </row>
    <row r="22" spans="1:7" x14ac:dyDescent="0.3">
      <c r="A22" s="151" t="s">
        <v>28</v>
      </c>
      <c r="B22" s="152"/>
      <c r="C22" s="153"/>
      <c r="D22" s="76" t="s">
        <v>29</v>
      </c>
      <c r="E22" s="154">
        <v>1</v>
      </c>
      <c r="F22" s="154"/>
      <c r="G22" s="154"/>
    </row>
    <row r="23" spans="1:7" x14ac:dyDescent="0.3">
      <c r="A23" s="13"/>
      <c r="B23" s="13"/>
      <c r="C23" s="13"/>
      <c r="D23" s="13"/>
      <c r="E23" s="13"/>
      <c r="F23" s="13"/>
      <c r="G23" s="14"/>
    </row>
    <row r="24" spans="1:7" x14ac:dyDescent="0.3">
      <c r="A24" s="139" t="s">
        <v>30</v>
      </c>
      <c r="B24" s="139"/>
      <c r="C24" s="139"/>
      <c r="D24" s="139"/>
      <c r="E24" s="139"/>
      <c r="F24" s="139"/>
      <c r="G24" s="139"/>
    </row>
    <row r="25" spans="1:7" x14ac:dyDescent="0.3">
      <c r="A25" s="17" t="s">
        <v>31</v>
      </c>
      <c r="B25" s="17"/>
      <c r="C25" s="17"/>
      <c r="D25" s="17"/>
      <c r="E25" s="17"/>
      <c r="F25" s="17"/>
      <c r="G25" s="18"/>
    </row>
    <row r="26" spans="1:7" x14ac:dyDescent="0.3">
      <c r="A26" s="19">
        <v>1</v>
      </c>
      <c r="B26" s="155" t="s">
        <v>32</v>
      </c>
      <c r="C26" s="156"/>
      <c r="D26" s="157"/>
      <c r="E26" s="158" t="str">
        <f>A22</f>
        <v>Serviço de limpeza</v>
      </c>
      <c r="F26" s="159"/>
      <c r="G26" s="160"/>
    </row>
    <row r="27" spans="1:7" x14ac:dyDescent="0.3">
      <c r="A27" s="15">
        <v>2</v>
      </c>
      <c r="B27" s="125" t="s">
        <v>33</v>
      </c>
      <c r="C27" s="126"/>
      <c r="D27" s="127"/>
      <c r="E27" s="141" t="s">
        <v>34</v>
      </c>
      <c r="F27" s="142"/>
      <c r="G27" s="143"/>
    </row>
    <row r="28" spans="1:7" x14ac:dyDescent="0.3">
      <c r="A28" s="15">
        <v>3</v>
      </c>
      <c r="B28" s="125" t="s">
        <v>35</v>
      </c>
      <c r="C28" s="126"/>
      <c r="D28" s="127"/>
      <c r="E28" s="147">
        <v>0</v>
      </c>
      <c r="F28" s="148"/>
      <c r="G28" s="149"/>
    </row>
    <row r="29" spans="1:7" x14ac:dyDescent="0.3">
      <c r="A29" s="15">
        <v>4</v>
      </c>
      <c r="B29" s="125" t="s">
        <v>36</v>
      </c>
      <c r="C29" s="126"/>
      <c r="D29" s="127"/>
      <c r="E29" s="147">
        <v>1222.93</v>
      </c>
      <c r="F29" s="148"/>
      <c r="G29" s="149"/>
    </row>
    <row r="30" spans="1:7" x14ac:dyDescent="0.3">
      <c r="A30" s="15">
        <v>5</v>
      </c>
      <c r="B30" s="125" t="s">
        <v>37</v>
      </c>
      <c r="C30" s="126"/>
      <c r="D30" s="127"/>
      <c r="E30" s="141">
        <v>22</v>
      </c>
      <c r="F30" s="142"/>
      <c r="G30" s="143"/>
    </row>
    <row r="31" spans="1:7" x14ac:dyDescent="0.3">
      <c r="A31" s="15">
        <v>6</v>
      </c>
      <c r="B31" s="125" t="s">
        <v>38</v>
      </c>
      <c r="C31" s="126"/>
      <c r="D31" s="127"/>
      <c r="E31" s="141">
        <v>0</v>
      </c>
      <c r="F31" s="142"/>
      <c r="G31" s="143"/>
    </row>
    <row r="32" spans="1:7" x14ac:dyDescent="0.3">
      <c r="A32" s="15">
        <v>7</v>
      </c>
      <c r="B32" s="125" t="s">
        <v>39</v>
      </c>
      <c r="C32" s="126"/>
      <c r="D32" s="127"/>
      <c r="E32" s="144">
        <v>43831</v>
      </c>
      <c r="F32" s="145"/>
      <c r="G32" s="146"/>
    </row>
    <row r="33" spans="1:7" x14ac:dyDescent="0.3">
      <c r="A33" s="13" t="s">
        <v>40</v>
      </c>
      <c r="B33" s="13"/>
      <c r="C33" s="13"/>
      <c r="D33" s="13"/>
      <c r="E33" s="13"/>
      <c r="F33" s="13"/>
      <c r="G33" s="12"/>
    </row>
    <row r="34" spans="1:7" x14ac:dyDescent="0.3">
      <c r="A34" s="13" t="s">
        <v>41</v>
      </c>
      <c r="B34" s="13"/>
      <c r="C34" s="13"/>
      <c r="D34" s="13"/>
      <c r="E34" s="13"/>
      <c r="F34" s="13"/>
      <c r="G34" s="12"/>
    </row>
    <row r="35" spans="1:7" x14ac:dyDescent="0.3">
      <c r="A35" s="13"/>
      <c r="B35" s="13"/>
      <c r="C35" s="13"/>
      <c r="D35" s="13"/>
      <c r="E35" s="13"/>
      <c r="F35" s="13"/>
      <c r="G35" s="12"/>
    </row>
    <row r="36" spans="1:7" x14ac:dyDescent="0.3">
      <c r="A36" s="139" t="s">
        <v>42</v>
      </c>
      <c r="B36" s="139"/>
      <c r="C36" s="139"/>
      <c r="D36" s="139"/>
      <c r="E36" s="139"/>
      <c r="F36" s="139"/>
      <c r="G36" s="139"/>
    </row>
    <row r="37" spans="1:7" x14ac:dyDescent="0.3">
      <c r="A37" s="20">
        <v>1</v>
      </c>
      <c r="B37" s="128" t="s">
        <v>43</v>
      </c>
      <c r="C37" s="129"/>
      <c r="D37" s="129"/>
      <c r="E37" s="129"/>
      <c r="F37" s="130"/>
      <c r="G37" s="21" t="s">
        <v>44</v>
      </c>
    </row>
    <row r="38" spans="1:7" x14ac:dyDescent="0.3">
      <c r="A38" s="15" t="s">
        <v>15</v>
      </c>
      <c r="B38" s="125" t="s">
        <v>224</v>
      </c>
      <c r="C38" s="126"/>
      <c r="D38" s="126"/>
      <c r="E38" s="126"/>
      <c r="F38" s="127"/>
      <c r="G38" s="9">
        <f>(E29*220)/220</f>
        <v>1222.93</v>
      </c>
    </row>
    <row r="39" spans="1:7" x14ac:dyDescent="0.3">
      <c r="A39" s="15" t="s">
        <v>17</v>
      </c>
      <c r="B39" s="125" t="s">
        <v>45</v>
      </c>
      <c r="C39" s="126"/>
      <c r="D39" s="126"/>
      <c r="E39" s="126"/>
      <c r="F39" s="127"/>
      <c r="G39" s="9">
        <v>0</v>
      </c>
    </row>
    <row r="40" spans="1:7" x14ac:dyDescent="0.3">
      <c r="A40" s="15" t="s">
        <v>20</v>
      </c>
      <c r="B40" s="125" t="s">
        <v>46</v>
      </c>
      <c r="C40" s="126"/>
      <c r="D40" s="126"/>
      <c r="E40" s="126"/>
      <c r="F40" s="127"/>
      <c r="G40" s="9">
        <f>G38*0.2</f>
        <v>244.58600000000001</v>
      </c>
    </row>
    <row r="41" spans="1:7" x14ac:dyDescent="0.3">
      <c r="A41" s="15" t="s">
        <v>22</v>
      </c>
      <c r="B41" s="125" t="s">
        <v>47</v>
      </c>
      <c r="C41" s="126"/>
      <c r="D41" s="126"/>
      <c r="E41" s="126"/>
      <c r="F41" s="127"/>
      <c r="G41" s="9">
        <v>0</v>
      </c>
    </row>
    <row r="42" spans="1:7" x14ac:dyDescent="0.3">
      <c r="A42" s="15" t="s">
        <v>48</v>
      </c>
      <c r="B42" s="125" t="s">
        <v>49</v>
      </c>
      <c r="C42" s="126"/>
      <c r="D42" s="126"/>
      <c r="E42" s="126"/>
      <c r="F42" s="127"/>
      <c r="G42" s="9">
        <v>0</v>
      </c>
    </row>
    <row r="43" spans="1:7" x14ac:dyDescent="0.3">
      <c r="A43" s="15" t="s">
        <v>50</v>
      </c>
      <c r="B43" s="125" t="s">
        <v>51</v>
      </c>
      <c r="C43" s="126"/>
      <c r="D43" s="126"/>
      <c r="E43" s="126"/>
      <c r="F43" s="127"/>
      <c r="G43" s="9">
        <v>0</v>
      </c>
    </row>
    <row r="44" spans="1:7" x14ac:dyDescent="0.3">
      <c r="A44" s="22"/>
      <c r="B44" s="117" t="s">
        <v>52</v>
      </c>
      <c r="C44" s="117"/>
      <c r="D44" s="117"/>
      <c r="E44" s="117"/>
      <c r="F44" s="117"/>
      <c r="G44" s="23">
        <f>ROUND(SUM(G38:G43),2)</f>
        <v>1467.52</v>
      </c>
    </row>
    <row r="45" spans="1:7" x14ac:dyDescent="0.3">
      <c r="A45" s="75"/>
      <c r="B45" s="75"/>
      <c r="C45" s="75"/>
      <c r="D45" s="75"/>
      <c r="E45" s="75"/>
      <c r="F45" s="75"/>
      <c r="G45" s="12"/>
    </row>
    <row r="46" spans="1:7" x14ac:dyDescent="0.3">
      <c r="A46" s="116" t="s">
        <v>53</v>
      </c>
      <c r="B46" s="116"/>
      <c r="C46" s="116"/>
      <c r="D46" s="116"/>
      <c r="E46" s="116"/>
      <c r="F46" s="116"/>
      <c r="G46" s="116"/>
    </row>
    <row r="47" spans="1:7" x14ac:dyDescent="0.3">
      <c r="A47" s="136" t="s">
        <v>54</v>
      </c>
      <c r="B47" s="137"/>
      <c r="C47" s="137"/>
      <c r="D47" s="137"/>
      <c r="E47" s="137"/>
      <c r="F47" s="137"/>
      <c r="G47" s="138"/>
    </row>
    <row r="48" spans="1:7" x14ac:dyDescent="0.3">
      <c r="A48" s="24" t="s">
        <v>55</v>
      </c>
      <c r="B48" s="128" t="s">
        <v>56</v>
      </c>
      <c r="C48" s="129"/>
      <c r="D48" s="129"/>
      <c r="E48" s="130"/>
      <c r="F48" s="24" t="s">
        <v>57</v>
      </c>
      <c r="G48" s="25" t="s">
        <v>44</v>
      </c>
    </row>
    <row r="49" spans="1:7" x14ac:dyDescent="0.3">
      <c r="A49" s="15" t="s">
        <v>15</v>
      </c>
      <c r="B49" s="125" t="s">
        <v>58</v>
      </c>
      <c r="C49" s="126"/>
      <c r="D49" s="126"/>
      <c r="E49" s="127"/>
      <c r="F49" s="1">
        <f>1/12</f>
        <v>8.3333333333333329E-2</v>
      </c>
      <c r="G49" s="9">
        <f>ROUND(remuneracao*F49,2)</f>
        <v>122.29</v>
      </c>
    </row>
    <row r="50" spans="1:7" x14ac:dyDescent="0.3">
      <c r="A50" s="15" t="s">
        <v>17</v>
      </c>
      <c r="B50" s="125" t="s">
        <v>59</v>
      </c>
      <c r="C50" s="126"/>
      <c r="D50" s="126"/>
      <c r="E50" s="127"/>
      <c r="F50" s="1">
        <v>0.121</v>
      </c>
      <c r="G50" s="9">
        <f>ROUND(remuneracao*F50,2)</f>
        <v>177.57</v>
      </c>
    </row>
    <row r="51" spans="1:7" x14ac:dyDescent="0.3">
      <c r="A51" s="117" t="s">
        <v>60</v>
      </c>
      <c r="B51" s="117"/>
      <c r="C51" s="117"/>
      <c r="D51" s="117"/>
      <c r="E51" s="117"/>
      <c r="F51" s="118"/>
      <c r="G51" s="23">
        <f>ROUND(SUM(G49:G50),2)</f>
        <v>299.86</v>
      </c>
    </row>
    <row r="52" spans="1:7" x14ac:dyDescent="0.3">
      <c r="A52" s="26"/>
      <c r="B52" s="26"/>
      <c r="C52" s="26"/>
      <c r="D52" s="26"/>
      <c r="E52" s="26"/>
      <c r="F52" s="26"/>
      <c r="G52" s="27"/>
    </row>
    <row r="53" spans="1:7" x14ac:dyDescent="0.3">
      <c r="A53" s="136" t="s">
        <v>61</v>
      </c>
      <c r="B53" s="137"/>
      <c r="C53" s="137"/>
      <c r="D53" s="137"/>
      <c r="E53" s="137"/>
      <c r="F53" s="137"/>
      <c r="G53" s="138"/>
    </row>
    <row r="54" spans="1:7" x14ac:dyDescent="0.3">
      <c r="A54" s="24" t="s">
        <v>62</v>
      </c>
      <c r="B54" s="128" t="s">
        <v>63</v>
      </c>
      <c r="C54" s="129"/>
      <c r="D54" s="129"/>
      <c r="E54" s="130"/>
      <c r="F54" s="24" t="s">
        <v>57</v>
      </c>
      <c r="G54" s="25" t="s">
        <v>44</v>
      </c>
    </row>
    <row r="55" spans="1:7" x14ac:dyDescent="0.3">
      <c r="A55" s="15" t="s">
        <v>15</v>
      </c>
      <c r="B55" s="125" t="s">
        <v>225</v>
      </c>
      <c r="C55" s="126"/>
      <c r="D55" s="126"/>
      <c r="E55" s="127"/>
      <c r="F55" s="1">
        <v>0.2</v>
      </c>
      <c r="G55" s="9">
        <f>ROUND((remuneracao+G51)*F55,2)</f>
        <v>353.48</v>
      </c>
    </row>
    <row r="56" spans="1:7" x14ac:dyDescent="0.3">
      <c r="A56" s="15" t="s">
        <v>17</v>
      </c>
      <c r="B56" s="125" t="s">
        <v>226</v>
      </c>
      <c r="C56" s="126"/>
      <c r="D56" s="126"/>
      <c r="E56" s="127"/>
      <c r="F56" s="1">
        <v>2.5000000000000001E-2</v>
      </c>
      <c r="G56" s="9">
        <f>ROUND((remuneracao+G51)*F56,2)</f>
        <v>44.18</v>
      </c>
    </row>
    <row r="57" spans="1:7" x14ac:dyDescent="0.3">
      <c r="A57" s="15" t="s">
        <v>20</v>
      </c>
      <c r="B57" s="125" t="s">
        <v>227</v>
      </c>
      <c r="C57" s="126"/>
      <c r="D57" s="126"/>
      <c r="E57" s="127"/>
      <c r="F57" s="1">
        <v>2.3199999999999998E-2</v>
      </c>
      <c r="G57" s="9">
        <f>ROUND((remuneracao+G51)*F57,2)</f>
        <v>41</v>
      </c>
    </row>
    <row r="58" spans="1:7" x14ac:dyDescent="0.3">
      <c r="A58" s="15" t="s">
        <v>22</v>
      </c>
      <c r="B58" s="125" t="s">
        <v>228</v>
      </c>
      <c r="C58" s="126"/>
      <c r="D58" s="126"/>
      <c r="E58" s="127"/>
      <c r="F58" s="1">
        <v>1.4999999999999999E-2</v>
      </c>
      <c r="G58" s="9">
        <f>ROUND((remuneracao+G51)*F58,2)</f>
        <v>26.51</v>
      </c>
    </row>
    <row r="59" spans="1:7" x14ac:dyDescent="0.3">
      <c r="A59" s="15" t="s">
        <v>48</v>
      </c>
      <c r="B59" s="125" t="s">
        <v>229</v>
      </c>
      <c r="C59" s="126"/>
      <c r="D59" s="126"/>
      <c r="E59" s="127"/>
      <c r="F59" s="1">
        <v>0.01</v>
      </c>
      <c r="G59" s="9">
        <f>ROUND((remuneracao+G51)*F59,2)</f>
        <v>17.670000000000002</v>
      </c>
    </row>
    <row r="60" spans="1:7" x14ac:dyDescent="0.3">
      <c r="A60" s="15" t="s">
        <v>50</v>
      </c>
      <c r="B60" s="125" t="s">
        <v>230</v>
      </c>
      <c r="C60" s="126"/>
      <c r="D60" s="126"/>
      <c r="E60" s="127"/>
      <c r="F60" s="1">
        <v>6.0000000000000001E-3</v>
      </c>
      <c r="G60" s="9">
        <f>ROUND((remuneracao+G51)*F60,2)</f>
        <v>10.6</v>
      </c>
    </row>
    <row r="61" spans="1:7" x14ac:dyDescent="0.3">
      <c r="A61" s="15" t="s">
        <v>64</v>
      </c>
      <c r="B61" s="125" t="s">
        <v>231</v>
      </c>
      <c r="C61" s="126"/>
      <c r="D61" s="126"/>
      <c r="E61" s="127"/>
      <c r="F61" s="1">
        <v>2E-3</v>
      </c>
      <c r="G61" s="9">
        <f>ROUND((remuneracao+G51)*F61,2)</f>
        <v>3.53</v>
      </c>
    </row>
    <row r="62" spans="1:7" x14ac:dyDescent="0.3">
      <c r="A62" s="15" t="s">
        <v>65</v>
      </c>
      <c r="B62" s="125" t="s">
        <v>232</v>
      </c>
      <c r="C62" s="126"/>
      <c r="D62" s="126"/>
      <c r="E62" s="127"/>
      <c r="F62" s="1">
        <v>0.08</v>
      </c>
      <c r="G62" s="9">
        <f>ROUND((remuneracao+G51)*F62,2)</f>
        <v>141.38999999999999</v>
      </c>
    </row>
    <row r="63" spans="1:7" x14ac:dyDescent="0.3">
      <c r="A63" s="117" t="s">
        <v>60</v>
      </c>
      <c r="B63" s="117"/>
      <c r="C63" s="117"/>
      <c r="D63" s="117"/>
      <c r="E63" s="118"/>
      <c r="F63" s="28">
        <f>SUM(F55:F62)</f>
        <v>0.36120000000000002</v>
      </c>
      <c r="G63" s="23">
        <f>ROUND(SUM(G55:G62),2)</f>
        <v>638.36</v>
      </c>
    </row>
    <row r="64" spans="1:7" x14ac:dyDescent="0.3">
      <c r="A64" s="26"/>
      <c r="B64" s="26"/>
      <c r="C64" s="26"/>
      <c r="D64" s="26"/>
      <c r="E64" s="26"/>
      <c r="F64" s="26"/>
      <c r="G64" s="27"/>
    </row>
    <row r="65" spans="1:7" x14ac:dyDescent="0.3">
      <c r="A65" s="136" t="s">
        <v>66</v>
      </c>
      <c r="B65" s="137"/>
      <c r="C65" s="137"/>
      <c r="D65" s="137"/>
      <c r="E65" s="137"/>
      <c r="F65" s="137"/>
      <c r="G65" s="138"/>
    </row>
    <row r="66" spans="1:7" x14ac:dyDescent="0.3">
      <c r="A66" s="20" t="s">
        <v>67</v>
      </c>
      <c r="B66" s="128" t="s">
        <v>68</v>
      </c>
      <c r="C66" s="129"/>
      <c r="D66" s="129"/>
      <c r="E66" s="129"/>
      <c r="F66" s="130"/>
      <c r="G66" s="21" t="s">
        <v>44</v>
      </c>
    </row>
    <row r="67" spans="1:7" x14ac:dyDescent="0.3">
      <c r="A67" s="15" t="s">
        <v>15</v>
      </c>
      <c r="B67" s="125" t="s">
        <v>233</v>
      </c>
      <c r="C67" s="126"/>
      <c r="D67" s="126"/>
      <c r="E67" s="126"/>
      <c r="F67" s="127"/>
      <c r="G67" s="9">
        <f>3.3*2*22</f>
        <v>145.19999999999999</v>
      </c>
    </row>
    <row r="68" spans="1:7" x14ac:dyDescent="0.3">
      <c r="A68" s="15" t="s">
        <v>69</v>
      </c>
      <c r="B68" s="125" t="s">
        <v>234</v>
      </c>
      <c r="C68" s="126"/>
      <c r="D68" s="126"/>
      <c r="E68" s="126"/>
      <c r="F68" s="127"/>
      <c r="G68" s="9">
        <f>-G38*6%</f>
        <v>-73.375799999999998</v>
      </c>
    </row>
    <row r="69" spans="1:7" x14ac:dyDescent="0.3">
      <c r="A69" s="15" t="s">
        <v>17</v>
      </c>
      <c r="B69" s="125" t="s">
        <v>235</v>
      </c>
      <c r="C69" s="126"/>
      <c r="D69" s="126"/>
      <c r="E69" s="126"/>
      <c r="F69" s="127"/>
      <c r="G69" s="9">
        <f>18.23*22</f>
        <v>401.06</v>
      </c>
    </row>
    <row r="70" spans="1:7" x14ac:dyDescent="0.3">
      <c r="A70" s="15" t="s">
        <v>70</v>
      </c>
      <c r="B70" s="125" t="s">
        <v>236</v>
      </c>
      <c r="C70" s="126"/>
      <c r="D70" s="126"/>
      <c r="E70" s="126"/>
      <c r="F70" s="127"/>
      <c r="G70" s="9">
        <f>-(ROUND(G69*1%,2))</f>
        <v>-4.01</v>
      </c>
    </row>
    <row r="71" spans="1:7" x14ac:dyDescent="0.3">
      <c r="A71" s="15" t="s">
        <v>20</v>
      </c>
      <c r="B71" s="125" t="s">
        <v>71</v>
      </c>
      <c r="C71" s="126"/>
      <c r="D71" s="126"/>
      <c r="E71" s="126"/>
      <c r="F71" s="127"/>
      <c r="G71" s="9">
        <v>11</v>
      </c>
    </row>
    <row r="72" spans="1:7" x14ac:dyDescent="0.3">
      <c r="A72" s="15" t="s">
        <v>22</v>
      </c>
      <c r="B72" s="125" t="s">
        <v>72</v>
      </c>
      <c r="C72" s="126"/>
      <c r="D72" s="126"/>
      <c r="E72" s="126"/>
      <c r="F72" s="127"/>
      <c r="G72" s="9">
        <v>3.71</v>
      </c>
    </row>
    <row r="73" spans="1:7" x14ac:dyDescent="0.3">
      <c r="A73" s="15" t="s">
        <v>48</v>
      </c>
      <c r="B73" s="125" t="s">
        <v>73</v>
      </c>
      <c r="C73" s="126"/>
      <c r="D73" s="126"/>
      <c r="E73" s="126"/>
      <c r="F73" s="127"/>
      <c r="G73" s="9">
        <f>remuneracao*0.05</f>
        <v>73.376000000000005</v>
      </c>
    </row>
    <row r="74" spans="1:7" x14ac:dyDescent="0.3">
      <c r="A74" s="117" t="s">
        <v>60</v>
      </c>
      <c r="B74" s="117"/>
      <c r="C74" s="117"/>
      <c r="D74" s="117"/>
      <c r="E74" s="117"/>
      <c r="F74" s="118"/>
      <c r="G74" s="23">
        <f>SUM(G67:G73)</f>
        <v>556.96019999999999</v>
      </c>
    </row>
    <row r="75" spans="1:7" x14ac:dyDescent="0.3">
      <c r="A75" s="140" t="s">
        <v>74</v>
      </c>
      <c r="B75" s="140"/>
      <c r="C75" s="140"/>
      <c r="D75" s="140"/>
      <c r="E75" s="140"/>
      <c r="F75" s="140"/>
      <c r="G75" s="140"/>
    </row>
    <row r="76" spans="1:7" x14ac:dyDescent="0.3">
      <c r="A76" s="135" t="s">
        <v>75</v>
      </c>
      <c r="B76" s="135"/>
      <c r="C76" s="135"/>
      <c r="D76" s="135"/>
      <c r="E76" s="135"/>
      <c r="F76" s="135"/>
      <c r="G76" s="135"/>
    </row>
    <row r="77" spans="1:7" x14ac:dyDescent="0.3">
      <c r="A77" s="75"/>
      <c r="B77" s="75"/>
      <c r="C77" s="75"/>
      <c r="D77" s="75"/>
      <c r="E77" s="75"/>
      <c r="F77" s="75"/>
      <c r="G77" s="12"/>
    </row>
    <row r="78" spans="1:7" x14ac:dyDescent="0.3">
      <c r="A78" s="116" t="s">
        <v>76</v>
      </c>
      <c r="B78" s="116"/>
      <c r="C78" s="116"/>
      <c r="D78" s="116"/>
      <c r="E78" s="116"/>
      <c r="F78" s="116"/>
      <c r="G78" s="116"/>
    </row>
    <row r="79" spans="1:7" x14ac:dyDescent="0.3">
      <c r="A79" s="24">
        <v>2</v>
      </c>
      <c r="B79" s="128" t="s">
        <v>77</v>
      </c>
      <c r="C79" s="129"/>
      <c r="D79" s="129"/>
      <c r="E79" s="130"/>
      <c r="F79" s="24" t="s">
        <v>57</v>
      </c>
      <c r="G79" s="25" t="s">
        <v>44</v>
      </c>
    </row>
    <row r="80" spans="1:7" x14ac:dyDescent="0.3">
      <c r="A80" s="15" t="s">
        <v>55</v>
      </c>
      <c r="B80" s="125" t="s">
        <v>56</v>
      </c>
      <c r="C80" s="126"/>
      <c r="D80" s="126"/>
      <c r="E80" s="127"/>
      <c r="F80" s="1">
        <f>F49+F50</f>
        <v>0.20433333333333331</v>
      </c>
      <c r="G80" s="29">
        <f>$G$51</f>
        <v>299.86</v>
      </c>
    </row>
    <row r="81" spans="1:7" x14ac:dyDescent="0.3">
      <c r="A81" s="15" t="s">
        <v>62</v>
      </c>
      <c r="B81" s="125" t="s">
        <v>63</v>
      </c>
      <c r="C81" s="126"/>
      <c r="D81" s="126"/>
      <c r="E81" s="127"/>
      <c r="F81" s="1">
        <f>encargos</f>
        <v>0.36120000000000002</v>
      </c>
      <c r="G81" s="29">
        <f>$G$63</f>
        <v>638.36</v>
      </c>
    </row>
    <row r="82" spans="1:7" x14ac:dyDescent="0.3">
      <c r="A82" s="15" t="s">
        <v>67</v>
      </c>
      <c r="B82" s="125" t="s">
        <v>68</v>
      </c>
      <c r="C82" s="126"/>
      <c r="D82" s="126"/>
      <c r="E82" s="127"/>
      <c r="F82" s="30" t="s">
        <v>12</v>
      </c>
      <c r="G82" s="9">
        <f>$G$74</f>
        <v>556.96019999999999</v>
      </c>
    </row>
    <row r="83" spans="1:7" x14ac:dyDescent="0.3">
      <c r="A83" s="117" t="s">
        <v>60</v>
      </c>
      <c r="B83" s="117"/>
      <c r="C83" s="117"/>
      <c r="D83" s="117"/>
      <c r="E83" s="117"/>
      <c r="F83" s="118"/>
      <c r="G83" s="23">
        <f>ROUND(SUM(G80:G82),2)</f>
        <v>1495.18</v>
      </c>
    </row>
    <row r="84" spans="1:7" x14ac:dyDescent="0.3">
      <c r="A84" s="75"/>
      <c r="B84" s="75"/>
      <c r="C84" s="75"/>
      <c r="D84" s="75"/>
      <c r="E84" s="75"/>
      <c r="F84" s="75"/>
      <c r="G84" s="12"/>
    </row>
    <row r="85" spans="1:7" x14ac:dyDescent="0.3">
      <c r="A85" s="116" t="s">
        <v>78</v>
      </c>
      <c r="B85" s="116"/>
      <c r="C85" s="116"/>
      <c r="D85" s="116"/>
      <c r="E85" s="116"/>
      <c r="F85" s="116"/>
      <c r="G85" s="116"/>
    </row>
    <row r="86" spans="1:7" x14ac:dyDescent="0.3">
      <c r="A86" s="24">
        <v>3</v>
      </c>
      <c r="B86" s="128" t="s">
        <v>79</v>
      </c>
      <c r="C86" s="129"/>
      <c r="D86" s="129"/>
      <c r="E86" s="130"/>
      <c r="F86" s="24" t="s">
        <v>57</v>
      </c>
      <c r="G86" s="25" t="s">
        <v>44</v>
      </c>
    </row>
    <row r="87" spans="1:7" x14ac:dyDescent="0.3">
      <c r="A87" s="15" t="s">
        <v>15</v>
      </c>
      <c r="B87" s="125" t="s">
        <v>80</v>
      </c>
      <c r="C87" s="126"/>
      <c r="D87" s="126"/>
      <c r="E87" s="127"/>
      <c r="F87" s="1">
        <f>(1/12*0.05)</f>
        <v>4.1666666666666666E-3</v>
      </c>
      <c r="G87" s="9">
        <f t="shared" ref="G87:G92" si="0">ROUND(remuneracao*F87,2)</f>
        <v>6.11</v>
      </c>
    </row>
    <row r="88" spans="1:7" x14ac:dyDescent="0.3">
      <c r="A88" s="15" t="s">
        <v>17</v>
      </c>
      <c r="B88" s="125" t="s">
        <v>81</v>
      </c>
      <c r="C88" s="126"/>
      <c r="D88" s="126"/>
      <c r="E88" s="127"/>
      <c r="F88" s="1">
        <f>F87*F62</f>
        <v>3.3333333333333332E-4</v>
      </c>
      <c r="G88" s="9">
        <f t="shared" si="0"/>
        <v>0.49</v>
      </c>
    </row>
    <row r="89" spans="1:7" x14ac:dyDescent="0.3">
      <c r="A89" s="15" t="s">
        <v>20</v>
      </c>
      <c r="B89" s="125" t="s">
        <v>82</v>
      </c>
      <c r="C89" s="126"/>
      <c r="D89" s="126"/>
      <c r="E89" s="127"/>
      <c r="F89" s="1">
        <v>0.02</v>
      </c>
      <c r="G89" s="9">
        <f t="shared" si="0"/>
        <v>29.35</v>
      </c>
    </row>
    <row r="90" spans="1:7" x14ac:dyDescent="0.3">
      <c r="A90" s="15" t="s">
        <v>22</v>
      </c>
      <c r="B90" s="125" t="s">
        <v>83</v>
      </c>
      <c r="C90" s="126"/>
      <c r="D90" s="126"/>
      <c r="E90" s="127"/>
      <c r="F90" s="1">
        <v>4.0000000000000002E-4</v>
      </c>
      <c r="G90" s="9">
        <f t="shared" si="0"/>
        <v>0.59</v>
      </c>
    </row>
    <row r="91" spans="1:7" x14ac:dyDescent="0.3">
      <c r="A91" s="15" t="s">
        <v>48</v>
      </c>
      <c r="B91" s="125" t="s">
        <v>84</v>
      </c>
      <c r="C91" s="126"/>
      <c r="D91" s="126"/>
      <c r="E91" s="127"/>
      <c r="F91" s="1">
        <f>F90*F81</f>
        <v>1.4448000000000003E-4</v>
      </c>
      <c r="G91" s="9">
        <f t="shared" si="0"/>
        <v>0.21</v>
      </c>
    </row>
    <row r="92" spans="1:7" x14ac:dyDescent="0.3">
      <c r="A92" s="15" t="s">
        <v>50</v>
      </c>
      <c r="B92" s="125" t="s">
        <v>85</v>
      </c>
      <c r="C92" s="126"/>
      <c r="D92" s="126"/>
      <c r="E92" s="127"/>
      <c r="F92" s="1">
        <v>0.02</v>
      </c>
      <c r="G92" s="9">
        <f t="shared" si="0"/>
        <v>29.35</v>
      </c>
    </row>
    <row r="93" spans="1:7" x14ac:dyDescent="0.3">
      <c r="A93" s="117" t="s">
        <v>60</v>
      </c>
      <c r="B93" s="117"/>
      <c r="C93" s="117"/>
      <c r="D93" s="117"/>
      <c r="E93" s="117"/>
      <c r="F93" s="118"/>
      <c r="G93" s="23">
        <f>ROUND(SUM(G87:G92),2)</f>
        <v>66.099999999999994</v>
      </c>
    </row>
    <row r="94" spans="1:7" x14ac:dyDescent="0.3">
      <c r="A94" s="75"/>
      <c r="B94" s="75"/>
      <c r="C94" s="75"/>
      <c r="D94" s="75"/>
      <c r="E94" s="75"/>
      <c r="F94" s="75"/>
      <c r="G94" s="12"/>
    </row>
    <row r="95" spans="1:7" x14ac:dyDescent="0.3">
      <c r="A95" s="139" t="s">
        <v>86</v>
      </c>
      <c r="B95" s="139"/>
      <c r="C95" s="139"/>
      <c r="D95" s="139"/>
      <c r="E95" s="139"/>
      <c r="F95" s="139"/>
      <c r="G95" s="139"/>
    </row>
    <row r="96" spans="1:7" x14ac:dyDescent="0.3">
      <c r="A96" s="136" t="s">
        <v>87</v>
      </c>
      <c r="B96" s="137"/>
      <c r="C96" s="137"/>
      <c r="D96" s="137"/>
      <c r="E96" s="137"/>
      <c r="F96" s="137"/>
      <c r="G96" s="138"/>
    </row>
    <row r="97" spans="1:7" x14ac:dyDescent="0.3">
      <c r="A97" s="24" t="s">
        <v>88</v>
      </c>
      <c r="B97" s="128" t="s">
        <v>89</v>
      </c>
      <c r="C97" s="129"/>
      <c r="D97" s="129"/>
      <c r="E97" s="130"/>
      <c r="F97" s="24" t="s">
        <v>57</v>
      </c>
      <c r="G97" s="25" t="s">
        <v>44</v>
      </c>
    </row>
    <row r="98" spans="1:7" x14ac:dyDescent="0.3">
      <c r="A98" s="15" t="s">
        <v>15</v>
      </c>
      <c r="B98" s="125" t="s">
        <v>90</v>
      </c>
      <c r="C98" s="126"/>
      <c r="D98" s="126"/>
      <c r="E98" s="127"/>
      <c r="F98" s="1">
        <v>9.2999999999999992E-3</v>
      </c>
      <c r="G98" s="9">
        <f>ROUND(remuneracao*F98,2)</f>
        <v>13.65</v>
      </c>
    </row>
    <row r="99" spans="1:7" x14ac:dyDescent="0.3">
      <c r="A99" s="15" t="s">
        <v>17</v>
      </c>
      <c r="B99" s="125" t="s">
        <v>237</v>
      </c>
      <c r="C99" s="126"/>
      <c r="D99" s="126"/>
      <c r="E99" s="127"/>
      <c r="F99" s="1">
        <v>2.8E-3</v>
      </c>
      <c r="G99" s="9">
        <f t="shared" ref="G99:G103" si="1">ROUND(remuneracao*F99,2)</f>
        <v>4.1100000000000003</v>
      </c>
    </row>
    <row r="100" spans="1:7" x14ac:dyDescent="0.3">
      <c r="A100" s="15" t="s">
        <v>20</v>
      </c>
      <c r="B100" s="125" t="s">
        <v>91</v>
      </c>
      <c r="C100" s="126"/>
      <c r="D100" s="126"/>
      <c r="E100" s="127"/>
      <c r="F100" s="1">
        <v>2.1000000000000001E-4</v>
      </c>
      <c r="G100" s="9">
        <f>ROUND(remuneracao*F100,2)</f>
        <v>0.31</v>
      </c>
    </row>
    <row r="101" spans="1:7" x14ac:dyDescent="0.3">
      <c r="A101" s="15" t="s">
        <v>22</v>
      </c>
      <c r="B101" s="125" t="s">
        <v>92</v>
      </c>
      <c r="C101" s="126"/>
      <c r="D101" s="126"/>
      <c r="E101" s="127"/>
      <c r="F101" s="1">
        <v>2.9999999999999997E-4</v>
      </c>
      <c r="G101" s="9">
        <f t="shared" si="1"/>
        <v>0.44</v>
      </c>
    </row>
    <row r="102" spans="1:7" x14ac:dyDescent="0.3">
      <c r="A102" s="15" t="s">
        <v>48</v>
      </c>
      <c r="B102" s="125" t="s">
        <v>93</v>
      </c>
      <c r="C102" s="126"/>
      <c r="D102" s="126"/>
      <c r="E102" s="127"/>
      <c r="F102" s="1">
        <f>(((4/12)*(1+1/3)/12)*2%)</f>
        <v>7.407407407407407E-4</v>
      </c>
      <c r="G102" s="9">
        <f t="shared" si="1"/>
        <v>1.0900000000000001</v>
      </c>
    </row>
    <row r="103" spans="1:7" x14ac:dyDescent="0.3">
      <c r="A103" s="15" t="s">
        <v>64</v>
      </c>
      <c r="B103" s="125" t="s">
        <v>51</v>
      </c>
      <c r="C103" s="126"/>
      <c r="D103" s="126"/>
      <c r="E103" s="127"/>
      <c r="F103" s="1">
        <v>0</v>
      </c>
      <c r="G103" s="9">
        <f t="shared" si="1"/>
        <v>0</v>
      </c>
    </row>
    <row r="104" spans="1:7" x14ac:dyDescent="0.3">
      <c r="A104" s="117" t="s">
        <v>60</v>
      </c>
      <c r="B104" s="117"/>
      <c r="C104" s="117"/>
      <c r="D104" s="117"/>
      <c r="E104" s="117"/>
      <c r="F104" s="118"/>
      <c r="G104" s="23">
        <f>ROUND(SUM(G98:G103),2)</f>
        <v>19.600000000000001</v>
      </c>
    </row>
    <row r="105" spans="1:7" x14ac:dyDescent="0.3">
      <c r="A105" s="135" t="s">
        <v>94</v>
      </c>
      <c r="B105" s="135"/>
      <c r="C105" s="135"/>
      <c r="D105" s="135"/>
      <c r="E105" s="135"/>
      <c r="F105" s="135"/>
      <c r="G105" s="135"/>
    </row>
    <row r="106" spans="1:7" x14ac:dyDescent="0.3">
      <c r="A106" s="75"/>
      <c r="B106" s="75"/>
      <c r="C106" s="75"/>
      <c r="D106" s="75"/>
      <c r="E106" s="75"/>
      <c r="F106" s="75"/>
      <c r="G106" s="12"/>
    </row>
    <row r="107" spans="1:7" x14ac:dyDescent="0.3">
      <c r="A107" s="136" t="s">
        <v>95</v>
      </c>
      <c r="B107" s="137"/>
      <c r="C107" s="137"/>
      <c r="D107" s="137"/>
      <c r="E107" s="137"/>
      <c r="F107" s="137"/>
      <c r="G107" s="138"/>
    </row>
    <row r="108" spans="1:7" x14ac:dyDescent="0.3">
      <c r="A108" s="24" t="s">
        <v>96</v>
      </c>
      <c r="B108" s="128" t="s">
        <v>97</v>
      </c>
      <c r="C108" s="129"/>
      <c r="D108" s="129"/>
      <c r="E108" s="130"/>
      <c r="F108" s="24" t="s">
        <v>57</v>
      </c>
      <c r="G108" s="25" t="s">
        <v>44</v>
      </c>
    </row>
    <row r="109" spans="1:7" x14ac:dyDescent="0.3">
      <c r="A109" s="15" t="s">
        <v>15</v>
      </c>
      <c r="B109" s="125" t="s">
        <v>98</v>
      </c>
      <c r="C109" s="126"/>
      <c r="D109" s="126"/>
      <c r="E109" s="127"/>
      <c r="F109" s="1">
        <v>0</v>
      </c>
      <c r="G109" s="9">
        <f>ROUND(remuneracao*F109,2)</f>
        <v>0</v>
      </c>
    </row>
    <row r="110" spans="1:7" x14ac:dyDescent="0.3">
      <c r="A110" s="117" t="s">
        <v>60</v>
      </c>
      <c r="B110" s="117"/>
      <c r="C110" s="117"/>
      <c r="D110" s="117"/>
      <c r="E110" s="117"/>
      <c r="F110" s="118"/>
      <c r="G110" s="23">
        <f>ROUND(SUM(G109:G109),2)</f>
        <v>0</v>
      </c>
    </row>
    <row r="111" spans="1:7" x14ac:dyDescent="0.3">
      <c r="A111" s="135" t="s">
        <v>99</v>
      </c>
      <c r="B111" s="135"/>
      <c r="C111" s="135"/>
      <c r="D111" s="135"/>
      <c r="E111" s="135"/>
      <c r="F111" s="135"/>
      <c r="G111" s="135"/>
    </row>
    <row r="112" spans="1:7" x14ac:dyDescent="0.3">
      <c r="A112" s="75"/>
      <c r="B112" s="75"/>
      <c r="C112" s="75"/>
      <c r="D112" s="75"/>
      <c r="E112" s="75"/>
      <c r="F112" s="75"/>
      <c r="G112" s="12"/>
    </row>
    <row r="113" spans="1:7" x14ac:dyDescent="0.3">
      <c r="A113" s="116" t="s">
        <v>100</v>
      </c>
      <c r="B113" s="116"/>
      <c r="C113" s="116"/>
      <c r="D113" s="116"/>
      <c r="E113" s="116"/>
      <c r="F113" s="116"/>
      <c r="G113" s="116"/>
    </row>
    <row r="114" spans="1:7" x14ac:dyDescent="0.3">
      <c r="A114" s="24">
        <v>4</v>
      </c>
      <c r="B114" s="128" t="s">
        <v>77</v>
      </c>
      <c r="C114" s="129"/>
      <c r="D114" s="129"/>
      <c r="E114" s="130"/>
      <c r="F114" s="24" t="s">
        <v>57</v>
      </c>
      <c r="G114" s="25" t="s">
        <v>44</v>
      </c>
    </row>
    <row r="115" spans="1:7" x14ac:dyDescent="0.3">
      <c r="A115" s="15" t="s">
        <v>88</v>
      </c>
      <c r="B115" s="125" t="s">
        <v>101</v>
      </c>
      <c r="C115" s="126"/>
      <c r="D115" s="126"/>
      <c r="E115" s="127"/>
      <c r="F115" s="10" t="s">
        <v>12</v>
      </c>
      <c r="G115" s="23">
        <f>$G$104</f>
        <v>19.600000000000001</v>
      </c>
    </row>
    <row r="116" spans="1:7" x14ac:dyDescent="0.3">
      <c r="A116" s="15" t="s">
        <v>96</v>
      </c>
      <c r="B116" s="125" t="s">
        <v>102</v>
      </c>
      <c r="C116" s="126"/>
      <c r="D116" s="126"/>
      <c r="E116" s="127"/>
      <c r="F116" s="10" t="s">
        <v>12</v>
      </c>
      <c r="G116" s="23">
        <f>$G$110</f>
        <v>0</v>
      </c>
    </row>
    <row r="117" spans="1:7" x14ac:dyDescent="0.3">
      <c r="A117" s="117" t="s">
        <v>60</v>
      </c>
      <c r="B117" s="117"/>
      <c r="C117" s="117"/>
      <c r="D117" s="117"/>
      <c r="E117" s="117"/>
      <c r="F117" s="118"/>
      <c r="G117" s="23">
        <f>ROUND(SUM(G115:G116),2)</f>
        <v>19.600000000000001</v>
      </c>
    </row>
    <row r="118" spans="1:7" x14ac:dyDescent="0.3">
      <c r="A118" s="26"/>
      <c r="B118" s="26"/>
      <c r="C118" s="26"/>
      <c r="D118" s="26"/>
      <c r="E118" s="26"/>
      <c r="F118" s="26"/>
      <c r="G118" s="27"/>
    </row>
    <row r="119" spans="1:7" x14ac:dyDescent="0.3">
      <c r="A119" s="116" t="s">
        <v>103</v>
      </c>
      <c r="B119" s="116"/>
      <c r="C119" s="116"/>
      <c r="D119" s="116"/>
      <c r="E119" s="116"/>
      <c r="F119" s="116"/>
      <c r="G119" s="116"/>
    </row>
    <row r="120" spans="1:7" x14ac:dyDescent="0.3">
      <c r="A120" s="24">
        <v>5</v>
      </c>
      <c r="B120" s="128" t="s">
        <v>104</v>
      </c>
      <c r="C120" s="129"/>
      <c r="D120" s="129"/>
      <c r="E120" s="129"/>
      <c r="F120" s="130"/>
      <c r="G120" s="25" t="s">
        <v>44</v>
      </c>
    </row>
    <row r="121" spans="1:7" x14ac:dyDescent="0.3">
      <c r="A121" s="15" t="s">
        <v>15</v>
      </c>
      <c r="B121" s="119" t="s">
        <v>238</v>
      </c>
      <c r="C121" s="120"/>
      <c r="D121" s="120"/>
      <c r="E121" s="120"/>
      <c r="F121" s="121"/>
      <c r="G121" s="9">
        <v>5</v>
      </c>
    </row>
    <row r="122" spans="1:7" x14ac:dyDescent="0.3">
      <c r="A122" s="15" t="s">
        <v>17</v>
      </c>
      <c r="B122" s="119" t="s">
        <v>239</v>
      </c>
      <c r="C122" s="120"/>
      <c r="D122" s="120"/>
      <c r="E122" s="120"/>
      <c r="F122" s="121"/>
      <c r="G122" s="9">
        <v>100</v>
      </c>
    </row>
    <row r="123" spans="1:7" x14ac:dyDescent="0.3">
      <c r="A123" s="15" t="s">
        <v>20</v>
      </c>
      <c r="B123" s="119" t="s">
        <v>240</v>
      </c>
      <c r="C123" s="120"/>
      <c r="D123" s="120"/>
      <c r="E123" s="120"/>
      <c r="F123" s="121"/>
      <c r="G123" s="9">
        <v>0</v>
      </c>
    </row>
    <row r="124" spans="1:7" x14ac:dyDescent="0.3">
      <c r="A124" s="15" t="s">
        <v>48</v>
      </c>
      <c r="B124" s="119" t="s">
        <v>51</v>
      </c>
      <c r="C124" s="120"/>
      <c r="D124" s="120"/>
      <c r="E124" s="120"/>
      <c r="F124" s="121"/>
      <c r="G124" s="9">
        <v>0</v>
      </c>
    </row>
    <row r="125" spans="1:7" x14ac:dyDescent="0.3">
      <c r="A125" s="75"/>
      <c r="B125" s="117" t="s">
        <v>105</v>
      </c>
      <c r="C125" s="117"/>
      <c r="D125" s="117"/>
      <c r="E125" s="117"/>
      <c r="F125" s="117"/>
      <c r="G125" s="23">
        <f>ROUND(SUM(G121:G124),2)</f>
        <v>105</v>
      </c>
    </row>
    <row r="126" spans="1:7" x14ac:dyDescent="0.3">
      <c r="A126" s="134" t="s">
        <v>106</v>
      </c>
      <c r="B126" s="134"/>
      <c r="C126" s="134"/>
      <c r="D126" s="134"/>
      <c r="E126" s="134"/>
      <c r="F126" s="134"/>
      <c r="G126" s="134"/>
    </row>
    <row r="127" spans="1:7" x14ac:dyDescent="0.3">
      <c r="A127" s="75"/>
      <c r="B127" s="75"/>
      <c r="C127" s="75"/>
      <c r="D127" s="75"/>
      <c r="E127" s="75"/>
      <c r="F127" s="75"/>
      <c r="G127" s="12"/>
    </row>
    <row r="128" spans="1:7" x14ac:dyDescent="0.3">
      <c r="A128" s="116" t="s">
        <v>107</v>
      </c>
      <c r="B128" s="116"/>
      <c r="C128" s="116"/>
      <c r="D128" s="116"/>
      <c r="E128" s="116"/>
      <c r="F128" s="116"/>
      <c r="G128" s="116"/>
    </row>
    <row r="129" spans="1:7" x14ac:dyDescent="0.3">
      <c r="A129" s="20">
        <v>6</v>
      </c>
      <c r="B129" s="128" t="s">
        <v>108</v>
      </c>
      <c r="C129" s="129"/>
      <c r="D129" s="129"/>
      <c r="E129" s="130"/>
      <c r="F129" s="20" t="s">
        <v>57</v>
      </c>
      <c r="G129" s="31" t="s">
        <v>44</v>
      </c>
    </row>
    <row r="130" spans="1:7" x14ac:dyDescent="0.3">
      <c r="A130" s="32" t="s">
        <v>15</v>
      </c>
      <c r="B130" s="131" t="s">
        <v>241</v>
      </c>
      <c r="C130" s="132"/>
      <c r="D130" s="132"/>
      <c r="E130" s="133"/>
      <c r="F130" s="10">
        <v>0.03</v>
      </c>
      <c r="G130" s="33">
        <f>ROUND(G148*F130,2)</f>
        <v>94.6</v>
      </c>
    </row>
    <row r="131" spans="1:7" x14ac:dyDescent="0.3">
      <c r="A131" s="32" t="s">
        <v>17</v>
      </c>
      <c r="B131" s="131" t="s">
        <v>242</v>
      </c>
      <c r="C131" s="132"/>
      <c r="D131" s="132"/>
      <c r="E131" s="133"/>
      <c r="F131" s="10">
        <v>0.03</v>
      </c>
      <c r="G131" s="33">
        <f>ROUND((G148+G130)*F131,2)</f>
        <v>97.44</v>
      </c>
    </row>
    <row r="132" spans="1:7" x14ac:dyDescent="0.3">
      <c r="A132" s="32" t="s">
        <v>20</v>
      </c>
      <c r="B132" s="131" t="s">
        <v>109</v>
      </c>
      <c r="C132" s="132"/>
      <c r="D132" s="132"/>
      <c r="E132" s="133"/>
      <c r="F132" s="10">
        <f>SUM(F133:F136)</f>
        <v>0.1004</v>
      </c>
      <c r="G132" s="33">
        <f>ROUND(SUM(G133:G136),2)</f>
        <v>373.37</v>
      </c>
    </row>
    <row r="133" spans="1:7" x14ac:dyDescent="0.3">
      <c r="A133" s="15" t="s">
        <v>110</v>
      </c>
      <c r="B133" s="125" t="s">
        <v>292</v>
      </c>
      <c r="C133" s="126"/>
      <c r="D133" s="126"/>
      <c r="E133" s="127"/>
      <c r="F133" s="1">
        <v>8.0399999999999999E-2</v>
      </c>
      <c r="G133" s="9">
        <f>ROUND(valor_posto*F133,2)</f>
        <v>298.99</v>
      </c>
    </row>
    <row r="134" spans="1:7" x14ac:dyDescent="0.3">
      <c r="A134" s="15" t="s">
        <v>111</v>
      </c>
      <c r="B134" s="125" t="s">
        <v>112</v>
      </c>
      <c r="C134" s="126"/>
      <c r="D134" s="126"/>
      <c r="E134" s="127"/>
      <c r="F134" s="1">
        <v>0</v>
      </c>
      <c r="G134" s="9">
        <f>ROUND(valor_posto*F134,2)</f>
        <v>0</v>
      </c>
    </row>
    <row r="135" spans="1:7" x14ac:dyDescent="0.3">
      <c r="A135" s="15" t="s">
        <v>113</v>
      </c>
      <c r="B135" s="125" t="s">
        <v>243</v>
      </c>
      <c r="C135" s="126"/>
      <c r="D135" s="126"/>
      <c r="E135" s="127"/>
      <c r="F135" s="1">
        <v>0.02</v>
      </c>
      <c r="G135" s="9">
        <f>ROUND(valor_posto*F135,2)</f>
        <v>74.38</v>
      </c>
    </row>
    <row r="136" spans="1:7" x14ac:dyDescent="0.3">
      <c r="A136" s="15" t="s">
        <v>114</v>
      </c>
      <c r="B136" s="125" t="s">
        <v>115</v>
      </c>
      <c r="C136" s="126"/>
      <c r="D136" s="126"/>
      <c r="E136" s="127"/>
      <c r="F136" s="1">
        <v>0</v>
      </c>
      <c r="G136" s="9">
        <f>ROUND(valor_posto*F136,2)</f>
        <v>0</v>
      </c>
    </row>
    <row r="137" spans="1:7" x14ac:dyDescent="0.3">
      <c r="A137" s="117" t="s">
        <v>116</v>
      </c>
      <c r="B137" s="117"/>
      <c r="C137" s="117"/>
      <c r="D137" s="117"/>
      <c r="E137" s="118"/>
      <c r="F137" s="10">
        <f>SUM(F130:F132)</f>
        <v>0.16039999999999999</v>
      </c>
      <c r="G137" s="23">
        <f>G132+G131+G130</f>
        <v>565.41</v>
      </c>
    </row>
    <row r="138" spans="1:7" x14ac:dyDescent="0.3">
      <c r="A138" s="75" t="s">
        <v>117</v>
      </c>
      <c r="B138" s="75"/>
      <c r="C138" s="75"/>
      <c r="D138" s="75"/>
      <c r="E138" s="75"/>
      <c r="F138" s="75"/>
      <c r="G138" s="12"/>
    </row>
    <row r="139" spans="1:7" x14ac:dyDescent="0.3">
      <c r="A139" s="75" t="s">
        <v>118</v>
      </c>
      <c r="B139" s="75"/>
      <c r="C139" s="75"/>
      <c r="D139" s="75"/>
      <c r="E139" s="75"/>
      <c r="F139" s="75"/>
      <c r="G139" s="12"/>
    </row>
    <row r="140" spans="1:7" x14ac:dyDescent="0.3">
      <c r="A140" s="75"/>
      <c r="B140" s="75"/>
      <c r="C140" s="75"/>
      <c r="D140" s="75"/>
      <c r="E140" s="75"/>
      <c r="F140" s="75"/>
      <c r="G140" s="12"/>
    </row>
    <row r="141" spans="1:7" x14ac:dyDescent="0.3">
      <c r="A141" s="116" t="s">
        <v>119</v>
      </c>
      <c r="B141" s="116"/>
      <c r="C141" s="116"/>
      <c r="D141" s="116"/>
      <c r="E141" s="116"/>
      <c r="F141" s="116"/>
      <c r="G141" s="116"/>
    </row>
    <row r="142" spans="1:7" x14ac:dyDescent="0.3">
      <c r="A142" s="20"/>
      <c r="B142" s="128" t="s">
        <v>120</v>
      </c>
      <c r="C142" s="129"/>
      <c r="D142" s="129"/>
      <c r="E142" s="129"/>
      <c r="F142" s="130"/>
      <c r="G142" s="31" t="s">
        <v>44</v>
      </c>
    </row>
    <row r="143" spans="1:7" x14ac:dyDescent="0.3">
      <c r="A143" s="15" t="s">
        <v>15</v>
      </c>
      <c r="B143" s="119" t="s">
        <v>121</v>
      </c>
      <c r="C143" s="120"/>
      <c r="D143" s="120"/>
      <c r="E143" s="120"/>
      <c r="F143" s="121"/>
      <c r="G143" s="9">
        <f>remuneracao</f>
        <v>1467.52</v>
      </c>
    </row>
    <row r="144" spans="1:7" x14ac:dyDescent="0.3">
      <c r="A144" s="15" t="s">
        <v>17</v>
      </c>
      <c r="B144" s="119" t="s">
        <v>122</v>
      </c>
      <c r="C144" s="120"/>
      <c r="D144" s="120"/>
      <c r="E144" s="120"/>
      <c r="F144" s="121"/>
      <c r="G144" s="9">
        <f>G83</f>
        <v>1495.18</v>
      </c>
    </row>
    <row r="145" spans="1:7" x14ac:dyDescent="0.3">
      <c r="A145" s="15" t="s">
        <v>20</v>
      </c>
      <c r="B145" s="119" t="s">
        <v>123</v>
      </c>
      <c r="C145" s="120"/>
      <c r="D145" s="120"/>
      <c r="E145" s="120"/>
      <c r="F145" s="121"/>
      <c r="G145" s="9">
        <f>G93</f>
        <v>66.099999999999994</v>
      </c>
    </row>
    <row r="146" spans="1:7" x14ac:dyDescent="0.3">
      <c r="A146" s="15" t="s">
        <v>22</v>
      </c>
      <c r="B146" s="119" t="s">
        <v>124</v>
      </c>
      <c r="C146" s="120"/>
      <c r="D146" s="120"/>
      <c r="E146" s="120"/>
      <c r="F146" s="121"/>
      <c r="G146" s="9">
        <f>G117</f>
        <v>19.600000000000001</v>
      </c>
    </row>
    <row r="147" spans="1:7" x14ac:dyDescent="0.3">
      <c r="A147" s="15" t="s">
        <v>48</v>
      </c>
      <c r="B147" s="119" t="s">
        <v>125</v>
      </c>
      <c r="C147" s="120"/>
      <c r="D147" s="120"/>
      <c r="E147" s="120"/>
      <c r="F147" s="121"/>
      <c r="G147" s="9">
        <f>G125</f>
        <v>105</v>
      </c>
    </row>
    <row r="148" spans="1:7" x14ac:dyDescent="0.3">
      <c r="A148" s="122" t="s">
        <v>126</v>
      </c>
      <c r="B148" s="123"/>
      <c r="C148" s="123"/>
      <c r="D148" s="123"/>
      <c r="E148" s="123"/>
      <c r="F148" s="124"/>
      <c r="G148" s="33">
        <f>SUM(G143:G147)</f>
        <v>3153.3999999999996</v>
      </c>
    </row>
    <row r="149" spans="1:7" x14ac:dyDescent="0.3">
      <c r="A149" s="15" t="s">
        <v>50</v>
      </c>
      <c r="B149" s="119" t="s">
        <v>127</v>
      </c>
      <c r="C149" s="120"/>
      <c r="D149" s="120"/>
      <c r="E149" s="120"/>
      <c r="F149" s="121"/>
      <c r="G149" s="9">
        <f>G137</f>
        <v>565.41</v>
      </c>
    </row>
    <row r="150" spans="1:7" x14ac:dyDescent="0.3">
      <c r="A150" s="22"/>
      <c r="B150" s="117" t="s">
        <v>128</v>
      </c>
      <c r="C150" s="117"/>
      <c r="D150" s="117"/>
      <c r="E150" s="117"/>
      <c r="F150" s="118"/>
      <c r="G150" s="23">
        <f>(G148+G130+G131)/(1-F132)</f>
        <v>3718.8083592707867</v>
      </c>
    </row>
    <row r="151" spans="1:7" x14ac:dyDescent="0.3">
      <c r="A151" s="75"/>
      <c r="B151" s="75"/>
      <c r="C151" s="75"/>
      <c r="D151" s="75"/>
      <c r="E151" s="75"/>
      <c r="F151" s="75"/>
      <c r="G151" s="12"/>
    </row>
    <row r="152" spans="1:7" x14ac:dyDescent="0.3">
      <c r="A152" s="116" t="s">
        <v>129</v>
      </c>
      <c r="B152" s="116"/>
      <c r="C152" s="116"/>
      <c r="D152" s="116"/>
      <c r="E152" s="116"/>
      <c r="F152" s="116"/>
      <c r="G152" s="116"/>
    </row>
    <row r="153" spans="1:7" ht="69" x14ac:dyDescent="0.3">
      <c r="A153" s="34"/>
      <c r="B153" s="34" t="s">
        <v>130</v>
      </c>
      <c r="C153" s="34" t="s">
        <v>131</v>
      </c>
      <c r="D153" s="34" t="s">
        <v>132</v>
      </c>
      <c r="E153" s="34" t="s">
        <v>133</v>
      </c>
      <c r="F153" s="34" t="s">
        <v>134</v>
      </c>
      <c r="G153" s="31" t="s">
        <v>135</v>
      </c>
    </row>
    <row r="154" spans="1:7" x14ac:dyDescent="0.3">
      <c r="A154" s="35">
        <v>1</v>
      </c>
      <c r="B154" s="35" t="str">
        <f>E26</f>
        <v>Serviço de limpeza</v>
      </c>
      <c r="C154" s="36">
        <f>G150</f>
        <v>3718.8083592707867</v>
      </c>
      <c r="D154" s="37">
        <v>1</v>
      </c>
      <c r="E154" s="36">
        <f>C154*D154</f>
        <v>3718.8083592707867</v>
      </c>
      <c r="F154" s="37">
        <v>1</v>
      </c>
      <c r="G154" s="9">
        <f>E154*F154</f>
        <v>3718.8083592707867</v>
      </c>
    </row>
    <row r="155" spans="1:7" x14ac:dyDescent="0.3">
      <c r="A155" s="75"/>
      <c r="B155" s="117" t="s">
        <v>136</v>
      </c>
      <c r="C155" s="117"/>
      <c r="D155" s="117"/>
      <c r="E155" s="117"/>
      <c r="F155" s="118"/>
      <c r="G155" s="23">
        <f>SUM(G154)</f>
        <v>3718.8083592707867</v>
      </c>
    </row>
  </sheetData>
  <mergeCells count="138">
    <mergeCell ref="A1:G1"/>
    <mergeCell ref="A14:G14"/>
    <mergeCell ref="B16:E16"/>
    <mergeCell ref="F16:G16"/>
    <mergeCell ref="B17:E17"/>
    <mergeCell ref="F17:G17"/>
    <mergeCell ref="B18:E18"/>
    <mergeCell ref="F18:G18"/>
    <mergeCell ref="A8:G8"/>
    <mergeCell ref="A9:E9"/>
    <mergeCell ref="C10:E10"/>
    <mergeCell ref="C11:E11"/>
    <mergeCell ref="A12:G12"/>
    <mergeCell ref="B15:E15"/>
    <mergeCell ref="F15:G15"/>
    <mergeCell ref="B27:D27"/>
    <mergeCell ref="E27:G27"/>
    <mergeCell ref="B28:D28"/>
    <mergeCell ref="E28:G28"/>
    <mergeCell ref="B29:D29"/>
    <mergeCell ref="E29:G29"/>
    <mergeCell ref="A21:C21"/>
    <mergeCell ref="E21:G21"/>
    <mergeCell ref="A22:C22"/>
    <mergeCell ref="E22:G22"/>
    <mergeCell ref="A24:G24"/>
    <mergeCell ref="B26:D26"/>
    <mergeCell ref="E26:G26"/>
    <mergeCell ref="A36:G36"/>
    <mergeCell ref="B37:F37"/>
    <mergeCell ref="B38:F38"/>
    <mergeCell ref="B39:F39"/>
    <mergeCell ref="B40:F40"/>
    <mergeCell ref="B41:F41"/>
    <mergeCell ref="B30:D30"/>
    <mergeCell ref="E30:G30"/>
    <mergeCell ref="B31:D31"/>
    <mergeCell ref="E31:G31"/>
    <mergeCell ref="B32:D32"/>
    <mergeCell ref="E32:G32"/>
    <mergeCell ref="B49:E49"/>
    <mergeCell ref="B50:E50"/>
    <mergeCell ref="A51:F51"/>
    <mergeCell ref="A53:G53"/>
    <mergeCell ref="B54:E54"/>
    <mergeCell ref="B55:E55"/>
    <mergeCell ref="B42:F42"/>
    <mergeCell ref="B43:F43"/>
    <mergeCell ref="B44:F44"/>
    <mergeCell ref="A46:G46"/>
    <mergeCell ref="A47:G47"/>
    <mergeCell ref="B48:E48"/>
    <mergeCell ref="B62:E62"/>
    <mergeCell ref="A63:E63"/>
    <mergeCell ref="A65:G65"/>
    <mergeCell ref="B66:F66"/>
    <mergeCell ref="B67:F67"/>
    <mergeCell ref="B68:F68"/>
    <mergeCell ref="B56:E56"/>
    <mergeCell ref="B57:E57"/>
    <mergeCell ref="B58:E58"/>
    <mergeCell ref="B59:E59"/>
    <mergeCell ref="B60:E60"/>
    <mergeCell ref="B61:E61"/>
    <mergeCell ref="A75:G75"/>
    <mergeCell ref="A76:G76"/>
    <mergeCell ref="A78:G78"/>
    <mergeCell ref="B79:E79"/>
    <mergeCell ref="B80:E80"/>
    <mergeCell ref="B81:E81"/>
    <mergeCell ref="B69:F69"/>
    <mergeCell ref="B70:F70"/>
    <mergeCell ref="B71:F71"/>
    <mergeCell ref="B72:F72"/>
    <mergeCell ref="B73:F73"/>
    <mergeCell ref="A74:F74"/>
    <mergeCell ref="B89:E89"/>
    <mergeCell ref="B90:E90"/>
    <mergeCell ref="B91:E91"/>
    <mergeCell ref="B92:E92"/>
    <mergeCell ref="A93:F93"/>
    <mergeCell ref="A95:G95"/>
    <mergeCell ref="B82:E82"/>
    <mergeCell ref="A83:F83"/>
    <mergeCell ref="A85:G85"/>
    <mergeCell ref="B86:E86"/>
    <mergeCell ref="B87:E87"/>
    <mergeCell ref="B88:E88"/>
    <mergeCell ref="B102:E102"/>
    <mergeCell ref="B103:E103"/>
    <mergeCell ref="A104:F104"/>
    <mergeCell ref="A105:G105"/>
    <mergeCell ref="A107:G107"/>
    <mergeCell ref="B108:E108"/>
    <mergeCell ref="A96:G96"/>
    <mergeCell ref="B97:E97"/>
    <mergeCell ref="B98:E98"/>
    <mergeCell ref="B99:E99"/>
    <mergeCell ref="B100:E100"/>
    <mergeCell ref="B101:E101"/>
    <mergeCell ref="B116:E116"/>
    <mergeCell ref="A117:F117"/>
    <mergeCell ref="A119:G119"/>
    <mergeCell ref="B120:F120"/>
    <mergeCell ref="B121:F121"/>
    <mergeCell ref="B122:F122"/>
    <mergeCell ref="B109:E109"/>
    <mergeCell ref="A110:F110"/>
    <mergeCell ref="A111:G111"/>
    <mergeCell ref="A113:G113"/>
    <mergeCell ref="B114:E114"/>
    <mergeCell ref="B115:E115"/>
    <mergeCell ref="B130:E130"/>
    <mergeCell ref="B131:E131"/>
    <mergeCell ref="B132:E132"/>
    <mergeCell ref="B133:E133"/>
    <mergeCell ref="B134:E134"/>
    <mergeCell ref="B135:E135"/>
    <mergeCell ref="B123:F123"/>
    <mergeCell ref="B124:F124"/>
    <mergeCell ref="B125:F125"/>
    <mergeCell ref="A126:G126"/>
    <mergeCell ref="A128:G128"/>
    <mergeCell ref="B129:E129"/>
    <mergeCell ref="A152:G152"/>
    <mergeCell ref="B155:F155"/>
    <mergeCell ref="B145:F145"/>
    <mergeCell ref="B146:F146"/>
    <mergeCell ref="B147:F147"/>
    <mergeCell ref="A148:F148"/>
    <mergeCell ref="B149:F149"/>
    <mergeCell ref="B150:F150"/>
    <mergeCell ref="B136:E136"/>
    <mergeCell ref="A137:E137"/>
    <mergeCell ref="A141:G141"/>
    <mergeCell ref="B142:F142"/>
    <mergeCell ref="B143:F143"/>
    <mergeCell ref="B144:F144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0"/>
  </sheetPr>
  <dimension ref="A1:G155"/>
  <sheetViews>
    <sheetView topLeftCell="A127" workbookViewId="0">
      <selection activeCell="F132" sqref="F132"/>
    </sheetView>
  </sheetViews>
  <sheetFormatPr defaultRowHeight="14.4" x14ac:dyDescent="0.3"/>
  <cols>
    <col min="1" max="1" width="18.33203125" style="11" customWidth="1"/>
    <col min="2" max="2" width="13.88671875" style="11" customWidth="1"/>
    <col min="3" max="6" width="8.88671875" style="11"/>
    <col min="7" max="7" width="12.88671875" style="11" customWidth="1"/>
    <col min="8" max="16384" width="8.88671875" style="11"/>
  </cols>
  <sheetData>
    <row r="1" spans="1:7" ht="31.2" customHeight="1" x14ac:dyDescent="0.3">
      <c r="A1" s="161"/>
      <c r="B1" s="161"/>
      <c r="C1" s="161"/>
      <c r="D1" s="161"/>
      <c r="E1" s="161"/>
      <c r="F1" s="161"/>
      <c r="G1" s="161"/>
    </row>
    <row r="2" spans="1:7" x14ac:dyDescent="0.3">
      <c r="A2" s="75"/>
      <c r="B2" s="75"/>
      <c r="C2" s="75"/>
      <c r="D2" s="75"/>
      <c r="E2" s="75"/>
      <c r="F2" s="75"/>
      <c r="G2" s="12"/>
    </row>
    <row r="3" spans="1:7" x14ac:dyDescent="0.3">
      <c r="A3" s="75" t="s">
        <v>219</v>
      </c>
      <c r="B3" s="75"/>
      <c r="C3" s="75"/>
      <c r="D3" s="75"/>
      <c r="E3" s="75"/>
      <c r="F3" s="75"/>
      <c r="G3" s="12"/>
    </row>
    <row r="4" spans="1:7" x14ac:dyDescent="0.3">
      <c r="A4" s="75" t="s">
        <v>220</v>
      </c>
      <c r="B4" s="75"/>
      <c r="C4" s="75"/>
      <c r="D4" s="75"/>
      <c r="E4" s="75"/>
      <c r="F4" s="75"/>
      <c r="G4" s="12"/>
    </row>
    <row r="5" spans="1:7" x14ac:dyDescent="0.3">
      <c r="A5" s="75" t="s">
        <v>221</v>
      </c>
      <c r="B5" s="75"/>
      <c r="C5" s="75"/>
      <c r="D5" s="75"/>
      <c r="E5" s="75"/>
      <c r="F5" s="75"/>
      <c r="G5" s="12"/>
    </row>
    <row r="6" spans="1:7" x14ac:dyDescent="0.3">
      <c r="A6" s="75" t="s">
        <v>138</v>
      </c>
      <c r="B6" s="75" t="s">
        <v>151</v>
      </c>
      <c r="C6" s="75"/>
      <c r="D6" s="75"/>
      <c r="E6" s="75"/>
      <c r="F6" s="75"/>
      <c r="G6" s="12"/>
    </row>
    <row r="7" spans="1:7" x14ac:dyDescent="0.3">
      <c r="A7" s="75"/>
      <c r="B7" s="75"/>
      <c r="C7" s="75"/>
      <c r="D7" s="75"/>
      <c r="E7" s="75"/>
      <c r="F7" s="75"/>
      <c r="G7" s="12"/>
    </row>
    <row r="8" spans="1:7" x14ac:dyDescent="0.3">
      <c r="A8" s="139" t="s">
        <v>10</v>
      </c>
      <c r="B8" s="139"/>
      <c r="C8" s="139"/>
      <c r="D8" s="139"/>
      <c r="E8" s="139"/>
      <c r="F8" s="139"/>
      <c r="G8" s="139"/>
    </row>
    <row r="9" spans="1:7" x14ac:dyDescent="0.3">
      <c r="A9" s="165" t="s">
        <v>11</v>
      </c>
      <c r="B9" s="165"/>
      <c r="C9" s="165"/>
      <c r="D9" s="165"/>
      <c r="E9" s="165"/>
      <c r="F9" s="13"/>
      <c r="G9" s="14"/>
    </row>
    <row r="10" spans="1:7" x14ac:dyDescent="0.3">
      <c r="A10" s="15" t="s">
        <v>12</v>
      </c>
      <c r="B10" s="16"/>
      <c r="C10" s="166" t="s">
        <v>168</v>
      </c>
      <c r="D10" s="167"/>
      <c r="E10" s="168"/>
      <c r="F10" s="75"/>
      <c r="G10" s="12"/>
    </row>
    <row r="11" spans="1:7" x14ac:dyDescent="0.3">
      <c r="A11" s="15" t="s">
        <v>12</v>
      </c>
      <c r="B11" s="16" t="s">
        <v>13</v>
      </c>
      <c r="C11" s="151" t="s">
        <v>222</v>
      </c>
      <c r="D11" s="152"/>
      <c r="E11" s="153"/>
      <c r="F11" s="75"/>
      <c r="G11" s="12"/>
    </row>
    <row r="12" spans="1:7" x14ac:dyDescent="0.3">
      <c r="A12" s="169" t="s">
        <v>223</v>
      </c>
      <c r="B12" s="169"/>
      <c r="C12" s="169"/>
      <c r="D12" s="169"/>
      <c r="E12" s="169"/>
      <c r="F12" s="169"/>
      <c r="G12" s="169"/>
    </row>
    <row r="13" spans="1:7" x14ac:dyDescent="0.3">
      <c r="A13" s="13"/>
      <c r="B13" s="13"/>
      <c r="C13" s="13"/>
      <c r="D13" s="13"/>
      <c r="E13" s="13"/>
      <c r="F13" s="13"/>
      <c r="G13" s="14"/>
    </row>
    <row r="14" spans="1:7" x14ac:dyDescent="0.3">
      <c r="A14" s="162" t="s">
        <v>14</v>
      </c>
      <c r="B14" s="162"/>
      <c r="C14" s="162"/>
      <c r="D14" s="162"/>
      <c r="E14" s="162"/>
      <c r="F14" s="162"/>
      <c r="G14" s="162"/>
    </row>
    <row r="15" spans="1:7" x14ac:dyDescent="0.3">
      <c r="A15" s="15" t="s">
        <v>15</v>
      </c>
      <c r="B15" s="170" t="s">
        <v>16</v>
      </c>
      <c r="C15" s="171"/>
      <c r="D15" s="171"/>
      <c r="E15" s="172"/>
      <c r="F15" s="144">
        <v>44587</v>
      </c>
      <c r="G15" s="143"/>
    </row>
    <row r="16" spans="1:7" x14ac:dyDescent="0.3">
      <c r="A16" s="15" t="s">
        <v>17</v>
      </c>
      <c r="B16" s="125" t="s">
        <v>18</v>
      </c>
      <c r="C16" s="126"/>
      <c r="D16" s="126"/>
      <c r="E16" s="127"/>
      <c r="F16" s="141" t="s">
        <v>174</v>
      </c>
      <c r="G16" s="143"/>
    </row>
    <row r="17" spans="1:7" x14ac:dyDescent="0.3">
      <c r="A17" s="15" t="s">
        <v>20</v>
      </c>
      <c r="B17" s="125" t="s">
        <v>21</v>
      </c>
      <c r="C17" s="126"/>
      <c r="D17" s="126"/>
      <c r="E17" s="127"/>
      <c r="F17" s="163">
        <v>2021</v>
      </c>
      <c r="G17" s="164"/>
    </row>
    <row r="18" spans="1:7" x14ac:dyDescent="0.3">
      <c r="A18" s="15" t="s">
        <v>22</v>
      </c>
      <c r="B18" s="125" t="s">
        <v>23</v>
      </c>
      <c r="C18" s="126"/>
      <c r="D18" s="126"/>
      <c r="E18" s="127"/>
      <c r="F18" s="163">
        <v>12</v>
      </c>
      <c r="G18" s="164"/>
    </row>
    <row r="19" spans="1:7" x14ac:dyDescent="0.3">
      <c r="A19" s="13"/>
      <c r="B19" s="13"/>
      <c r="C19" s="13"/>
      <c r="D19" s="13"/>
      <c r="E19" s="13"/>
      <c r="F19" s="13"/>
      <c r="G19" s="14"/>
    </row>
    <row r="20" spans="1:7" x14ac:dyDescent="0.3">
      <c r="A20" s="13" t="s">
        <v>24</v>
      </c>
      <c r="B20" s="13"/>
      <c r="C20" s="13"/>
      <c r="D20" s="13"/>
      <c r="E20" s="13"/>
      <c r="F20" s="13"/>
      <c r="G20" s="14"/>
    </row>
    <row r="21" spans="1:7" ht="21.75" customHeight="1" x14ac:dyDescent="0.3">
      <c r="A21" s="128" t="s">
        <v>25</v>
      </c>
      <c r="B21" s="129"/>
      <c r="C21" s="130"/>
      <c r="D21" s="74" t="s">
        <v>26</v>
      </c>
      <c r="E21" s="150" t="s">
        <v>27</v>
      </c>
      <c r="F21" s="150"/>
      <c r="G21" s="150"/>
    </row>
    <row r="22" spans="1:7" x14ac:dyDescent="0.3">
      <c r="A22" s="151" t="s">
        <v>28</v>
      </c>
      <c r="B22" s="152"/>
      <c r="C22" s="153"/>
      <c r="D22" s="76" t="s">
        <v>29</v>
      </c>
      <c r="E22" s="154">
        <v>1</v>
      </c>
      <c r="F22" s="154"/>
      <c r="G22" s="154"/>
    </row>
    <row r="23" spans="1:7" x14ac:dyDescent="0.3">
      <c r="A23" s="13"/>
      <c r="B23" s="13"/>
      <c r="C23" s="13"/>
      <c r="D23" s="13"/>
      <c r="E23" s="13"/>
      <c r="F23" s="13"/>
      <c r="G23" s="14"/>
    </row>
    <row r="24" spans="1:7" x14ac:dyDescent="0.3">
      <c r="A24" s="139" t="s">
        <v>30</v>
      </c>
      <c r="B24" s="139"/>
      <c r="C24" s="139"/>
      <c r="D24" s="139"/>
      <c r="E24" s="139"/>
      <c r="F24" s="139"/>
      <c r="G24" s="139"/>
    </row>
    <row r="25" spans="1:7" x14ac:dyDescent="0.3">
      <c r="A25" s="17" t="s">
        <v>31</v>
      </c>
      <c r="B25" s="17"/>
      <c r="C25" s="17"/>
      <c r="D25" s="17"/>
      <c r="E25" s="17"/>
      <c r="F25" s="17"/>
      <c r="G25" s="18"/>
    </row>
    <row r="26" spans="1:7" x14ac:dyDescent="0.3">
      <c r="A26" s="19">
        <v>1</v>
      </c>
      <c r="B26" s="155" t="s">
        <v>32</v>
      </c>
      <c r="C26" s="156"/>
      <c r="D26" s="157"/>
      <c r="E26" s="158" t="str">
        <f>A22</f>
        <v>Serviço de limpeza</v>
      </c>
      <c r="F26" s="159"/>
      <c r="G26" s="160"/>
    </row>
    <row r="27" spans="1:7" x14ac:dyDescent="0.3">
      <c r="A27" s="15">
        <v>2</v>
      </c>
      <c r="B27" s="125" t="s">
        <v>33</v>
      </c>
      <c r="C27" s="126"/>
      <c r="D27" s="127"/>
      <c r="E27" s="141" t="s">
        <v>34</v>
      </c>
      <c r="F27" s="142"/>
      <c r="G27" s="143"/>
    </row>
    <row r="28" spans="1:7" x14ac:dyDescent="0.3">
      <c r="A28" s="15">
        <v>3</v>
      </c>
      <c r="B28" s="125" t="s">
        <v>35</v>
      </c>
      <c r="C28" s="126"/>
      <c r="D28" s="127"/>
      <c r="E28" s="147">
        <v>0</v>
      </c>
      <c r="F28" s="148"/>
      <c r="G28" s="149"/>
    </row>
    <row r="29" spans="1:7" x14ac:dyDescent="0.3">
      <c r="A29" s="15">
        <v>4</v>
      </c>
      <c r="B29" s="125" t="s">
        <v>36</v>
      </c>
      <c r="C29" s="126"/>
      <c r="D29" s="127"/>
      <c r="E29" s="147">
        <v>1222.93</v>
      </c>
      <c r="F29" s="148"/>
      <c r="G29" s="149"/>
    </row>
    <row r="30" spans="1:7" x14ac:dyDescent="0.3">
      <c r="A30" s="15">
        <v>5</v>
      </c>
      <c r="B30" s="125" t="s">
        <v>37</v>
      </c>
      <c r="C30" s="126"/>
      <c r="D30" s="127"/>
      <c r="E30" s="141">
        <v>22</v>
      </c>
      <c r="F30" s="142"/>
      <c r="G30" s="143"/>
    </row>
    <row r="31" spans="1:7" x14ac:dyDescent="0.3">
      <c r="A31" s="15">
        <v>6</v>
      </c>
      <c r="B31" s="125" t="s">
        <v>38</v>
      </c>
      <c r="C31" s="126"/>
      <c r="D31" s="127"/>
      <c r="E31" s="141">
        <v>0</v>
      </c>
      <c r="F31" s="142"/>
      <c r="G31" s="143"/>
    </row>
    <row r="32" spans="1:7" x14ac:dyDescent="0.3">
      <c r="A32" s="15">
        <v>7</v>
      </c>
      <c r="B32" s="125" t="s">
        <v>39</v>
      </c>
      <c r="C32" s="126"/>
      <c r="D32" s="127"/>
      <c r="E32" s="144">
        <v>43831</v>
      </c>
      <c r="F32" s="145"/>
      <c r="G32" s="146"/>
    </row>
    <row r="33" spans="1:7" x14ac:dyDescent="0.3">
      <c r="A33" s="13" t="s">
        <v>40</v>
      </c>
      <c r="B33" s="13"/>
      <c r="C33" s="13"/>
      <c r="D33" s="13"/>
      <c r="E33" s="13"/>
      <c r="F33" s="13"/>
      <c r="G33" s="12"/>
    </row>
    <row r="34" spans="1:7" x14ac:dyDescent="0.3">
      <c r="A34" s="13" t="s">
        <v>41</v>
      </c>
      <c r="B34" s="13"/>
      <c r="C34" s="13"/>
      <c r="D34" s="13"/>
      <c r="E34" s="13"/>
      <c r="F34" s="13"/>
      <c r="G34" s="12"/>
    </row>
    <row r="35" spans="1:7" x14ac:dyDescent="0.3">
      <c r="A35" s="13"/>
      <c r="B35" s="13"/>
      <c r="C35" s="13"/>
      <c r="D35" s="13"/>
      <c r="E35" s="13"/>
      <c r="F35" s="13"/>
      <c r="G35" s="12"/>
    </row>
    <row r="36" spans="1:7" x14ac:dyDescent="0.3">
      <c r="A36" s="139" t="s">
        <v>42</v>
      </c>
      <c r="B36" s="139"/>
      <c r="C36" s="139"/>
      <c r="D36" s="139"/>
      <c r="E36" s="139"/>
      <c r="F36" s="139"/>
      <c r="G36" s="139"/>
    </row>
    <row r="37" spans="1:7" x14ac:dyDescent="0.3">
      <c r="A37" s="20">
        <v>1</v>
      </c>
      <c r="B37" s="128" t="s">
        <v>43</v>
      </c>
      <c r="C37" s="129"/>
      <c r="D37" s="129"/>
      <c r="E37" s="129"/>
      <c r="F37" s="130"/>
      <c r="G37" s="21" t="s">
        <v>44</v>
      </c>
    </row>
    <row r="38" spans="1:7" x14ac:dyDescent="0.3">
      <c r="A38" s="15" t="s">
        <v>15</v>
      </c>
      <c r="B38" s="125" t="s">
        <v>224</v>
      </c>
      <c r="C38" s="126"/>
      <c r="D38" s="126"/>
      <c r="E38" s="126"/>
      <c r="F38" s="127"/>
      <c r="G38" s="9">
        <f>(E29*220)/220</f>
        <v>1222.93</v>
      </c>
    </row>
    <row r="39" spans="1:7" x14ac:dyDescent="0.3">
      <c r="A39" s="15" t="s">
        <v>17</v>
      </c>
      <c r="B39" s="125" t="s">
        <v>45</v>
      </c>
      <c r="C39" s="126"/>
      <c r="D39" s="126"/>
      <c r="E39" s="126"/>
      <c r="F39" s="127"/>
      <c r="G39" s="9">
        <v>0</v>
      </c>
    </row>
    <row r="40" spans="1:7" x14ac:dyDescent="0.3">
      <c r="A40" s="15" t="s">
        <v>20</v>
      </c>
      <c r="B40" s="125" t="s">
        <v>46</v>
      </c>
      <c r="C40" s="126"/>
      <c r="D40" s="126"/>
      <c r="E40" s="126"/>
      <c r="F40" s="127"/>
      <c r="G40" s="9">
        <f>G38*0.2</f>
        <v>244.58600000000001</v>
      </c>
    </row>
    <row r="41" spans="1:7" x14ac:dyDescent="0.3">
      <c r="A41" s="15" t="s">
        <v>22</v>
      </c>
      <c r="B41" s="125" t="s">
        <v>47</v>
      </c>
      <c r="C41" s="126"/>
      <c r="D41" s="126"/>
      <c r="E41" s="126"/>
      <c r="F41" s="127"/>
      <c r="G41" s="9">
        <v>0</v>
      </c>
    </row>
    <row r="42" spans="1:7" x14ac:dyDescent="0.3">
      <c r="A42" s="15" t="s">
        <v>48</v>
      </c>
      <c r="B42" s="125" t="s">
        <v>49</v>
      </c>
      <c r="C42" s="126"/>
      <c r="D42" s="126"/>
      <c r="E42" s="126"/>
      <c r="F42" s="127"/>
      <c r="G42" s="9">
        <v>0</v>
      </c>
    </row>
    <row r="43" spans="1:7" x14ac:dyDescent="0.3">
      <c r="A43" s="15" t="s">
        <v>50</v>
      </c>
      <c r="B43" s="125" t="s">
        <v>51</v>
      </c>
      <c r="C43" s="126"/>
      <c r="D43" s="126"/>
      <c r="E43" s="126"/>
      <c r="F43" s="127"/>
      <c r="G43" s="9">
        <v>0</v>
      </c>
    </row>
    <row r="44" spans="1:7" x14ac:dyDescent="0.3">
      <c r="A44" s="22"/>
      <c r="B44" s="117" t="s">
        <v>52</v>
      </c>
      <c r="C44" s="117"/>
      <c r="D44" s="117"/>
      <c r="E44" s="117"/>
      <c r="F44" s="117"/>
      <c r="G44" s="23">
        <f>ROUND(SUM(G38:G43),2)</f>
        <v>1467.52</v>
      </c>
    </row>
    <row r="45" spans="1:7" x14ac:dyDescent="0.3">
      <c r="A45" s="75"/>
      <c r="B45" s="75"/>
      <c r="C45" s="75"/>
      <c r="D45" s="75"/>
      <c r="E45" s="75"/>
      <c r="F45" s="75"/>
      <c r="G45" s="12"/>
    </row>
    <row r="46" spans="1:7" x14ac:dyDescent="0.3">
      <c r="A46" s="116" t="s">
        <v>53</v>
      </c>
      <c r="B46" s="116"/>
      <c r="C46" s="116"/>
      <c r="D46" s="116"/>
      <c r="E46" s="116"/>
      <c r="F46" s="116"/>
      <c r="G46" s="116"/>
    </row>
    <row r="47" spans="1:7" x14ac:dyDescent="0.3">
      <c r="A47" s="136" t="s">
        <v>54</v>
      </c>
      <c r="B47" s="137"/>
      <c r="C47" s="137"/>
      <c r="D47" s="137"/>
      <c r="E47" s="137"/>
      <c r="F47" s="137"/>
      <c r="G47" s="138"/>
    </row>
    <row r="48" spans="1:7" x14ac:dyDescent="0.3">
      <c r="A48" s="24" t="s">
        <v>55</v>
      </c>
      <c r="B48" s="128" t="s">
        <v>56</v>
      </c>
      <c r="C48" s="129"/>
      <c r="D48" s="129"/>
      <c r="E48" s="130"/>
      <c r="F48" s="24" t="s">
        <v>57</v>
      </c>
      <c r="G48" s="25" t="s">
        <v>44</v>
      </c>
    </row>
    <row r="49" spans="1:7" x14ac:dyDescent="0.3">
      <c r="A49" s="15" t="s">
        <v>15</v>
      </c>
      <c r="B49" s="125" t="s">
        <v>58</v>
      </c>
      <c r="C49" s="126"/>
      <c r="D49" s="126"/>
      <c r="E49" s="127"/>
      <c r="F49" s="1">
        <f>1/12</f>
        <v>8.3333333333333329E-2</v>
      </c>
      <c r="G49" s="9">
        <f>ROUND(remuneracao*F49,2)</f>
        <v>122.29</v>
      </c>
    </row>
    <row r="50" spans="1:7" x14ac:dyDescent="0.3">
      <c r="A50" s="15" t="s">
        <v>17</v>
      </c>
      <c r="B50" s="125" t="s">
        <v>59</v>
      </c>
      <c r="C50" s="126"/>
      <c r="D50" s="126"/>
      <c r="E50" s="127"/>
      <c r="F50" s="1">
        <v>0.121</v>
      </c>
      <c r="G50" s="9">
        <f>ROUND(remuneracao*F50,2)</f>
        <v>177.57</v>
      </c>
    </row>
    <row r="51" spans="1:7" x14ac:dyDescent="0.3">
      <c r="A51" s="117" t="s">
        <v>60</v>
      </c>
      <c r="B51" s="117"/>
      <c r="C51" s="117"/>
      <c r="D51" s="117"/>
      <c r="E51" s="117"/>
      <c r="F51" s="118"/>
      <c r="G51" s="23">
        <f>ROUND(SUM(G49:G50),2)</f>
        <v>299.86</v>
      </c>
    </row>
    <row r="52" spans="1:7" x14ac:dyDescent="0.3">
      <c r="A52" s="26"/>
      <c r="B52" s="26"/>
      <c r="C52" s="26"/>
      <c r="D52" s="26"/>
      <c r="E52" s="26"/>
      <c r="F52" s="26"/>
      <c r="G52" s="27"/>
    </row>
    <row r="53" spans="1:7" x14ac:dyDescent="0.3">
      <c r="A53" s="136" t="s">
        <v>61</v>
      </c>
      <c r="B53" s="137"/>
      <c r="C53" s="137"/>
      <c r="D53" s="137"/>
      <c r="E53" s="137"/>
      <c r="F53" s="137"/>
      <c r="G53" s="138"/>
    </row>
    <row r="54" spans="1:7" x14ac:dyDescent="0.3">
      <c r="A54" s="24" t="s">
        <v>62</v>
      </c>
      <c r="B54" s="128" t="s">
        <v>63</v>
      </c>
      <c r="C54" s="129"/>
      <c r="D54" s="129"/>
      <c r="E54" s="130"/>
      <c r="F54" s="24" t="s">
        <v>57</v>
      </c>
      <c r="G54" s="25" t="s">
        <v>44</v>
      </c>
    </row>
    <row r="55" spans="1:7" x14ac:dyDescent="0.3">
      <c r="A55" s="15" t="s">
        <v>15</v>
      </c>
      <c r="B55" s="125" t="s">
        <v>225</v>
      </c>
      <c r="C55" s="126"/>
      <c r="D55" s="126"/>
      <c r="E55" s="127"/>
      <c r="F55" s="1">
        <v>0.2</v>
      </c>
      <c r="G55" s="9">
        <f>ROUND((remuneracao+G51)*F55,2)</f>
        <v>353.48</v>
      </c>
    </row>
    <row r="56" spans="1:7" x14ac:dyDescent="0.3">
      <c r="A56" s="15" t="s">
        <v>17</v>
      </c>
      <c r="B56" s="125" t="s">
        <v>226</v>
      </c>
      <c r="C56" s="126"/>
      <c r="D56" s="126"/>
      <c r="E56" s="127"/>
      <c r="F56" s="1">
        <v>2.5000000000000001E-2</v>
      </c>
      <c r="G56" s="9">
        <f>ROUND((remuneracao+G51)*F56,2)</f>
        <v>44.18</v>
      </c>
    </row>
    <row r="57" spans="1:7" x14ac:dyDescent="0.3">
      <c r="A57" s="15" t="s">
        <v>20</v>
      </c>
      <c r="B57" s="125" t="s">
        <v>227</v>
      </c>
      <c r="C57" s="126"/>
      <c r="D57" s="126"/>
      <c r="E57" s="127"/>
      <c r="F57" s="1">
        <v>2.3199999999999998E-2</v>
      </c>
      <c r="G57" s="9">
        <f>ROUND((remuneracao+G51)*F57,2)</f>
        <v>41</v>
      </c>
    </row>
    <row r="58" spans="1:7" x14ac:dyDescent="0.3">
      <c r="A58" s="15" t="s">
        <v>22</v>
      </c>
      <c r="B58" s="125" t="s">
        <v>228</v>
      </c>
      <c r="C58" s="126"/>
      <c r="D58" s="126"/>
      <c r="E58" s="127"/>
      <c r="F58" s="1">
        <v>1.4999999999999999E-2</v>
      </c>
      <c r="G58" s="9">
        <f>ROUND((remuneracao+G51)*F58,2)</f>
        <v>26.51</v>
      </c>
    </row>
    <row r="59" spans="1:7" x14ac:dyDescent="0.3">
      <c r="A59" s="15" t="s">
        <v>48</v>
      </c>
      <c r="B59" s="125" t="s">
        <v>229</v>
      </c>
      <c r="C59" s="126"/>
      <c r="D59" s="126"/>
      <c r="E59" s="127"/>
      <c r="F59" s="1">
        <v>0.01</v>
      </c>
      <c r="G59" s="9">
        <f>ROUND((remuneracao+G51)*F59,2)</f>
        <v>17.670000000000002</v>
      </c>
    </row>
    <row r="60" spans="1:7" x14ac:dyDescent="0.3">
      <c r="A60" s="15" t="s">
        <v>50</v>
      </c>
      <c r="B60" s="125" t="s">
        <v>230</v>
      </c>
      <c r="C60" s="126"/>
      <c r="D60" s="126"/>
      <c r="E60" s="127"/>
      <c r="F60" s="1">
        <v>6.0000000000000001E-3</v>
      </c>
      <c r="G60" s="9">
        <f>ROUND((remuneracao+G51)*F60,2)</f>
        <v>10.6</v>
      </c>
    </row>
    <row r="61" spans="1:7" x14ac:dyDescent="0.3">
      <c r="A61" s="15" t="s">
        <v>64</v>
      </c>
      <c r="B61" s="125" t="s">
        <v>231</v>
      </c>
      <c r="C61" s="126"/>
      <c r="D61" s="126"/>
      <c r="E61" s="127"/>
      <c r="F61" s="1">
        <v>2E-3</v>
      </c>
      <c r="G61" s="9">
        <f>ROUND((remuneracao+G51)*F61,2)</f>
        <v>3.53</v>
      </c>
    </row>
    <row r="62" spans="1:7" x14ac:dyDescent="0.3">
      <c r="A62" s="15" t="s">
        <v>65</v>
      </c>
      <c r="B62" s="125" t="s">
        <v>232</v>
      </c>
      <c r="C62" s="126"/>
      <c r="D62" s="126"/>
      <c r="E62" s="127"/>
      <c r="F62" s="1">
        <v>0.08</v>
      </c>
      <c r="G62" s="9">
        <f>ROUND((remuneracao+G51)*F62,2)</f>
        <v>141.38999999999999</v>
      </c>
    </row>
    <row r="63" spans="1:7" x14ac:dyDescent="0.3">
      <c r="A63" s="117" t="s">
        <v>60</v>
      </c>
      <c r="B63" s="117"/>
      <c r="C63" s="117"/>
      <c r="D63" s="117"/>
      <c r="E63" s="118"/>
      <c r="F63" s="28">
        <f>SUM(F55:F62)</f>
        <v>0.36120000000000002</v>
      </c>
      <c r="G63" s="23">
        <f>ROUND(SUM(G55:G62),2)</f>
        <v>638.36</v>
      </c>
    </row>
    <row r="64" spans="1:7" x14ac:dyDescent="0.3">
      <c r="A64" s="26"/>
      <c r="B64" s="26"/>
      <c r="C64" s="26"/>
      <c r="D64" s="26"/>
      <c r="E64" s="26"/>
      <c r="F64" s="26"/>
      <c r="G64" s="27"/>
    </row>
    <row r="65" spans="1:7" x14ac:dyDescent="0.3">
      <c r="A65" s="136" t="s">
        <v>66</v>
      </c>
      <c r="B65" s="137"/>
      <c r="C65" s="137"/>
      <c r="D65" s="137"/>
      <c r="E65" s="137"/>
      <c r="F65" s="137"/>
      <c r="G65" s="138"/>
    </row>
    <row r="66" spans="1:7" x14ac:dyDescent="0.3">
      <c r="A66" s="20" t="s">
        <v>67</v>
      </c>
      <c r="B66" s="128" t="s">
        <v>68</v>
      </c>
      <c r="C66" s="129"/>
      <c r="D66" s="129"/>
      <c r="E66" s="129"/>
      <c r="F66" s="130"/>
      <c r="G66" s="21" t="s">
        <v>44</v>
      </c>
    </row>
    <row r="67" spans="1:7" x14ac:dyDescent="0.3">
      <c r="A67" s="15" t="s">
        <v>15</v>
      </c>
      <c r="B67" s="125" t="s">
        <v>233</v>
      </c>
      <c r="C67" s="126"/>
      <c r="D67" s="126"/>
      <c r="E67" s="126"/>
      <c r="F67" s="127"/>
      <c r="G67" s="9">
        <f>3*2*22</f>
        <v>132</v>
      </c>
    </row>
    <row r="68" spans="1:7" x14ac:dyDescent="0.3">
      <c r="A68" s="15" t="s">
        <v>69</v>
      </c>
      <c r="B68" s="125" t="s">
        <v>234</v>
      </c>
      <c r="C68" s="126"/>
      <c r="D68" s="126"/>
      <c r="E68" s="126"/>
      <c r="F68" s="127"/>
      <c r="G68" s="9">
        <f>-G38*6%</f>
        <v>-73.375799999999998</v>
      </c>
    </row>
    <row r="69" spans="1:7" x14ac:dyDescent="0.3">
      <c r="A69" s="15" t="s">
        <v>17</v>
      </c>
      <c r="B69" s="125" t="s">
        <v>235</v>
      </c>
      <c r="C69" s="126"/>
      <c r="D69" s="126"/>
      <c r="E69" s="126"/>
      <c r="F69" s="127"/>
      <c r="G69" s="9">
        <f>18.23*22</f>
        <v>401.06</v>
      </c>
    </row>
    <row r="70" spans="1:7" x14ac:dyDescent="0.3">
      <c r="A70" s="15" t="s">
        <v>70</v>
      </c>
      <c r="B70" s="125" t="s">
        <v>236</v>
      </c>
      <c r="C70" s="126"/>
      <c r="D70" s="126"/>
      <c r="E70" s="126"/>
      <c r="F70" s="127"/>
      <c r="G70" s="9">
        <f>-(ROUND(G69*1%,2))</f>
        <v>-4.01</v>
      </c>
    </row>
    <row r="71" spans="1:7" x14ac:dyDescent="0.3">
      <c r="A71" s="15" t="s">
        <v>20</v>
      </c>
      <c r="B71" s="125" t="s">
        <v>71</v>
      </c>
      <c r="C71" s="126"/>
      <c r="D71" s="126"/>
      <c r="E71" s="126"/>
      <c r="F71" s="127"/>
      <c r="G71" s="9">
        <v>11</v>
      </c>
    </row>
    <row r="72" spans="1:7" x14ac:dyDescent="0.3">
      <c r="A72" s="15" t="s">
        <v>22</v>
      </c>
      <c r="B72" s="125" t="s">
        <v>72</v>
      </c>
      <c r="C72" s="126"/>
      <c r="D72" s="126"/>
      <c r="E72" s="126"/>
      <c r="F72" s="127"/>
      <c r="G72" s="9">
        <v>3.71</v>
      </c>
    </row>
    <row r="73" spans="1:7" x14ac:dyDescent="0.3">
      <c r="A73" s="15" t="s">
        <v>48</v>
      </c>
      <c r="B73" s="125" t="s">
        <v>73</v>
      </c>
      <c r="C73" s="126"/>
      <c r="D73" s="126"/>
      <c r="E73" s="126"/>
      <c r="F73" s="127"/>
      <c r="G73" s="9">
        <f>remuneracao*0.05</f>
        <v>73.376000000000005</v>
      </c>
    </row>
    <row r="74" spans="1:7" x14ac:dyDescent="0.3">
      <c r="A74" s="117" t="s">
        <v>60</v>
      </c>
      <c r="B74" s="117"/>
      <c r="C74" s="117"/>
      <c r="D74" s="117"/>
      <c r="E74" s="117"/>
      <c r="F74" s="118"/>
      <c r="G74" s="23">
        <f>SUM(G67:G73)</f>
        <v>543.76020000000005</v>
      </c>
    </row>
    <row r="75" spans="1:7" x14ac:dyDescent="0.3">
      <c r="A75" s="140" t="s">
        <v>74</v>
      </c>
      <c r="B75" s="140"/>
      <c r="C75" s="140"/>
      <c r="D75" s="140"/>
      <c r="E75" s="140"/>
      <c r="F75" s="140"/>
      <c r="G75" s="140"/>
    </row>
    <row r="76" spans="1:7" x14ac:dyDescent="0.3">
      <c r="A76" s="135" t="s">
        <v>75</v>
      </c>
      <c r="B76" s="135"/>
      <c r="C76" s="135"/>
      <c r="D76" s="135"/>
      <c r="E76" s="135"/>
      <c r="F76" s="135"/>
      <c r="G76" s="135"/>
    </row>
    <row r="77" spans="1:7" x14ac:dyDescent="0.3">
      <c r="A77" s="75"/>
      <c r="B77" s="75"/>
      <c r="C77" s="75"/>
      <c r="D77" s="75"/>
      <c r="E77" s="75"/>
      <c r="F77" s="75"/>
      <c r="G77" s="12"/>
    </row>
    <row r="78" spans="1:7" x14ac:dyDescent="0.3">
      <c r="A78" s="116" t="s">
        <v>76</v>
      </c>
      <c r="B78" s="116"/>
      <c r="C78" s="116"/>
      <c r="D78" s="116"/>
      <c r="E78" s="116"/>
      <c r="F78" s="116"/>
      <c r="G78" s="116"/>
    </row>
    <row r="79" spans="1:7" x14ac:dyDescent="0.3">
      <c r="A79" s="24">
        <v>2</v>
      </c>
      <c r="B79" s="128" t="s">
        <v>77</v>
      </c>
      <c r="C79" s="129"/>
      <c r="D79" s="129"/>
      <c r="E79" s="130"/>
      <c r="F79" s="24" t="s">
        <v>57</v>
      </c>
      <c r="G79" s="25" t="s">
        <v>44</v>
      </c>
    </row>
    <row r="80" spans="1:7" x14ac:dyDescent="0.3">
      <c r="A80" s="15" t="s">
        <v>55</v>
      </c>
      <c r="B80" s="125" t="s">
        <v>56</v>
      </c>
      <c r="C80" s="126"/>
      <c r="D80" s="126"/>
      <c r="E80" s="127"/>
      <c r="F80" s="1">
        <f>F49+F50</f>
        <v>0.20433333333333331</v>
      </c>
      <c r="G80" s="29">
        <f>$G$51</f>
        <v>299.86</v>
      </c>
    </row>
    <row r="81" spans="1:7" x14ac:dyDescent="0.3">
      <c r="A81" s="15" t="s">
        <v>62</v>
      </c>
      <c r="B81" s="125" t="s">
        <v>63</v>
      </c>
      <c r="C81" s="126"/>
      <c r="D81" s="126"/>
      <c r="E81" s="127"/>
      <c r="F81" s="1">
        <f>encargos</f>
        <v>0.36120000000000002</v>
      </c>
      <c r="G81" s="29">
        <f>$G$63</f>
        <v>638.36</v>
      </c>
    </row>
    <row r="82" spans="1:7" x14ac:dyDescent="0.3">
      <c r="A82" s="15" t="s">
        <v>67</v>
      </c>
      <c r="B82" s="125" t="s">
        <v>68</v>
      </c>
      <c r="C82" s="126"/>
      <c r="D82" s="126"/>
      <c r="E82" s="127"/>
      <c r="F82" s="30" t="s">
        <v>12</v>
      </c>
      <c r="G82" s="9">
        <f>$G$74</f>
        <v>543.76020000000005</v>
      </c>
    </row>
    <row r="83" spans="1:7" x14ac:dyDescent="0.3">
      <c r="A83" s="117" t="s">
        <v>60</v>
      </c>
      <c r="B83" s="117"/>
      <c r="C83" s="117"/>
      <c r="D83" s="117"/>
      <c r="E83" s="117"/>
      <c r="F83" s="118"/>
      <c r="G83" s="23">
        <f>ROUND(SUM(G80:G82),2)</f>
        <v>1481.98</v>
      </c>
    </row>
    <row r="84" spans="1:7" x14ac:dyDescent="0.3">
      <c r="A84" s="75"/>
      <c r="B84" s="75"/>
      <c r="C84" s="75"/>
      <c r="D84" s="75"/>
      <c r="E84" s="75"/>
      <c r="F84" s="75"/>
      <c r="G84" s="12"/>
    </row>
    <row r="85" spans="1:7" x14ac:dyDescent="0.3">
      <c r="A85" s="116" t="s">
        <v>78</v>
      </c>
      <c r="B85" s="116"/>
      <c r="C85" s="116"/>
      <c r="D85" s="116"/>
      <c r="E85" s="116"/>
      <c r="F85" s="116"/>
      <c r="G85" s="116"/>
    </row>
    <row r="86" spans="1:7" x14ac:dyDescent="0.3">
      <c r="A86" s="24">
        <v>3</v>
      </c>
      <c r="B86" s="128" t="s">
        <v>79</v>
      </c>
      <c r="C86" s="129"/>
      <c r="D86" s="129"/>
      <c r="E86" s="130"/>
      <c r="F86" s="24" t="s">
        <v>57</v>
      </c>
      <c r="G86" s="25" t="s">
        <v>44</v>
      </c>
    </row>
    <row r="87" spans="1:7" x14ac:dyDescent="0.3">
      <c r="A87" s="15" t="s">
        <v>15</v>
      </c>
      <c r="B87" s="125" t="s">
        <v>80</v>
      </c>
      <c r="C87" s="126"/>
      <c r="D87" s="126"/>
      <c r="E87" s="127"/>
      <c r="F87" s="1">
        <f>(1/12*0.05)</f>
        <v>4.1666666666666666E-3</v>
      </c>
      <c r="G87" s="9">
        <f t="shared" ref="G87:G92" si="0">ROUND(remuneracao*F87,2)</f>
        <v>6.11</v>
      </c>
    </row>
    <row r="88" spans="1:7" x14ac:dyDescent="0.3">
      <c r="A88" s="15" t="s">
        <v>17</v>
      </c>
      <c r="B88" s="125" t="s">
        <v>81</v>
      </c>
      <c r="C88" s="126"/>
      <c r="D88" s="126"/>
      <c r="E88" s="127"/>
      <c r="F88" s="1">
        <f>F87*F62</f>
        <v>3.3333333333333332E-4</v>
      </c>
      <c r="G88" s="9">
        <f t="shared" si="0"/>
        <v>0.49</v>
      </c>
    </row>
    <row r="89" spans="1:7" x14ac:dyDescent="0.3">
      <c r="A89" s="15" t="s">
        <v>20</v>
      </c>
      <c r="B89" s="125" t="s">
        <v>82</v>
      </c>
      <c r="C89" s="126"/>
      <c r="D89" s="126"/>
      <c r="E89" s="127"/>
      <c r="F89" s="1">
        <v>0.02</v>
      </c>
      <c r="G89" s="9">
        <f t="shared" si="0"/>
        <v>29.35</v>
      </c>
    </row>
    <row r="90" spans="1:7" x14ac:dyDescent="0.3">
      <c r="A90" s="15" t="s">
        <v>22</v>
      </c>
      <c r="B90" s="125" t="s">
        <v>83</v>
      </c>
      <c r="C90" s="126"/>
      <c r="D90" s="126"/>
      <c r="E90" s="127"/>
      <c r="F90" s="1">
        <v>4.0000000000000002E-4</v>
      </c>
      <c r="G90" s="9">
        <f t="shared" si="0"/>
        <v>0.59</v>
      </c>
    </row>
    <row r="91" spans="1:7" x14ac:dyDescent="0.3">
      <c r="A91" s="15" t="s">
        <v>48</v>
      </c>
      <c r="B91" s="125" t="s">
        <v>84</v>
      </c>
      <c r="C91" s="126"/>
      <c r="D91" s="126"/>
      <c r="E91" s="127"/>
      <c r="F91" s="1">
        <f>F90*F81</f>
        <v>1.4448000000000003E-4</v>
      </c>
      <c r="G91" s="9">
        <f t="shared" si="0"/>
        <v>0.21</v>
      </c>
    </row>
    <row r="92" spans="1:7" x14ac:dyDescent="0.3">
      <c r="A92" s="15" t="s">
        <v>50</v>
      </c>
      <c r="B92" s="125" t="s">
        <v>85</v>
      </c>
      <c r="C92" s="126"/>
      <c r="D92" s="126"/>
      <c r="E92" s="127"/>
      <c r="F92" s="1">
        <v>0.02</v>
      </c>
      <c r="G92" s="9">
        <f t="shared" si="0"/>
        <v>29.35</v>
      </c>
    </row>
    <row r="93" spans="1:7" x14ac:dyDescent="0.3">
      <c r="A93" s="117" t="s">
        <v>60</v>
      </c>
      <c r="B93" s="117"/>
      <c r="C93" s="117"/>
      <c r="D93" s="117"/>
      <c r="E93" s="117"/>
      <c r="F93" s="118"/>
      <c r="G93" s="23">
        <f>ROUND(SUM(G87:G92),2)</f>
        <v>66.099999999999994</v>
      </c>
    </row>
    <row r="94" spans="1:7" x14ac:dyDescent="0.3">
      <c r="A94" s="75"/>
      <c r="B94" s="75"/>
      <c r="C94" s="75"/>
      <c r="D94" s="75"/>
      <c r="E94" s="75"/>
      <c r="F94" s="75"/>
      <c r="G94" s="12"/>
    </row>
    <row r="95" spans="1:7" x14ac:dyDescent="0.3">
      <c r="A95" s="139" t="s">
        <v>86</v>
      </c>
      <c r="B95" s="139"/>
      <c r="C95" s="139"/>
      <c r="D95" s="139"/>
      <c r="E95" s="139"/>
      <c r="F95" s="139"/>
      <c r="G95" s="139"/>
    </row>
    <row r="96" spans="1:7" x14ac:dyDescent="0.3">
      <c r="A96" s="136" t="s">
        <v>87</v>
      </c>
      <c r="B96" s="137"/>
      <c r="C96" s="137"/>
      <c r="D96" s="137"/>
      <c r="E96" s="137"/>
      <c r="F96" s="137"/>
      <c r="G96" s="138"/>
    </row>
    <row r="97" spans="1:7" x14ac:dyDescent="0.3">
      <c r="A97" s="24" t="s">
        <v>88</v>
      </c>
      <c r="B97" s="128" t="s">
        <v>89</v>
      </c>
      <c r="C97" s="129"/>
      <c r="D97" s="129"/>
      <c r="E97" s="130"/>
      <c r="F97" s="24" t="s">
        <v>57</v>
      </c>
      <c r="G97" s="25" t="s">
        <v>44</v>
      </c>
    </row>
    <row r="98" spans="1:7" x14ac:dyDescent="0.3">
      <c r="A98" s="15" t="s">
        <v>15</v>
      </c>
      <c r="B98" s="125" t="s">
        <v>90</v>
      </c>
      <c r="C98" s="126"/>
      <c r="D98" s="126"/>
      <c r="E98" s="127"/>
      <c r="F98" s="1">
        <v>9.2999999999999992E-3</v>
      </c>
      <c r="G98" s="9">
        <f>ROUND(remuneracao*F98,2)</f>
        <v>13.65</v>
      </c>
    </row>
    <row r="99" spans="1:7" x14ac:dyDescent="0.3">
      <c r="A99" s="15" t="s">
        <v>17</v>
      </c>
      <c r="B99" s="125" t="s">
        <v>237</v>
      </c>
      <c r="C99" s="126"/>
      <c r="D99" s="126"/>
      <c r="E99" s="127"/>
      <c r="F99" s="1">
        <v>2.8E-3</v>
      </c>
      <c r="G99" s="9">
        <f t="shared" ref="G99:G103" si="1">ROUND(remuneracao*F99,2)</f>
        <v>4.1100000000000003</v>
      </c>
    </row>
    <row r="100" spans="1:7" x14ac:dyDescent="0.3">
      <c r="A100" s="15" t="s">
        <v>20</v>
      </c>
      <c r="B100" s="125" t="s">
        <v>91</v>
      </c>
      <c r="C100" s="126"/>
      <c r="D100" s="126"/>
      <c r="E100" s="127"/>
      <c r="F100" s="1">
        <v>2.1000000000000001E-4</v>
      </c>
      <c r="G100" s="9">
        <f>ROUND(remuneracao*F100,2)</f>
        <v>0.31</v>
      </c>
    </row>
    <row r="101" spans="1:7" x14ac:dyDescent="0.3">
      <c r="A101" s="15" t="s">
        <v>22</v>
      </c>
      <c r="B101" s="125" t="s">
        <v>92</v>
      </c>
      <c r="C101" s="126"/>
      <c r="D101" s="126"/>
      <c r="E101" s="127"/>
      <c r="F101" s="1">
        <v>2.9999999999999997E-4</v>
      </c>
      <c r="G101" s="9">
        <f t="shared" si="1"/>
        <v>0.44</v>
      </c>
    </row>
    <row r="102" spans="1:7" x14ac:dyDescent="0.3">
      <c r="A102" s="15" t="s">
        <v>48</v>
      </c>
      <c r="B102" s="125" t="s">
        <v>93</v>
      </c>
      <c r="C102" s="126"/>
      <c r="D102" s="126"/>
      <c r="E102" s="127"/>
      <c r="F102" s="1">
        <f>(((4/12)*(1+1/3)/12)*2%)</f>
        <v>7.407407407407407E-4</v>
      </c>
      <c r="G102" s="9">
        <f t="shared" si="1"/>
        <v>1.0900000000000001</v>
      </c>
    </row>
    <row r="103" spans="1:7" x14ac:dyDescent="0.3">
      <c r="A103" s="15" t="s">
        <v>64</v>
      </c>
      <c r="B103" s="125" t="s">
        <v>51</v>
      </c>
      <c r="C103" s="126"/>
      <c r="D103" s="126"/>
      <c r="E103" s="127"/>
      <c r="F103" s="1">
        <v>0</v>
      </c>
      <c r="G103" s="9">
        <f t="shared" si="1"/>
        <v>0</v>
      </c>
    </row>
    <row r="104" spans="1:7" x14ac:dyDescent="0.3">
      <c r="A104" s="117" t="s">
        <v>60</v>
      </c>
      <c r="B104" s="117"/>
      <c r="C104" s="117"/>
      <c r="D104" s="117"/>
      <c r="E104" s="117"/>
      <c r="F104" s="118"/>
      <c r="G104" s="23">
        <f>ROUND(SUM(G98:G103),2)</f>
        <v>19.600000000000001</v>
      </c>
    </row>
    <row r="105" spans="1:7" x14ac:dyDescent="0.3">
      <c r="A105" s="135" t="s">
        <v>94</v>
      </c>
      <c r="B105" s="135"/>
      <c r="C105" s="135"/>
      <c r="D105" s="135"/>
      <c r="E105" s="135"/>
      <c r="F105" s="135"/>
      <c r="G105" s="135"/>
    </row>
    <row r="106" spans="1:7" x14ac:dyDescent="0.3">
      <c r="A106" s="75"/>
      <c r="B106" s="75"/>
      <c r="C106" s="75"/>
      <c r="D106" s="75"/>
      <c r="E106" s="75"/>
      <c r="F106" s="75"/>
      <c r="G106" s="12"/>
    </row>
    <row r="107" spans="1:7" x14ac:dyDescent="0.3">
      <c r="A107" s="136" t="s">
        <v>95</v>
      </c>
      <c r="B107" s="137"/>
      <c r="C107" s="137"/>
      <c r="D107" s="137"/>
      <c r="E107" s="137"/>
      <c r="F107" s="137"/>
      <c r="G107" s="138"/>
    </row>
    <row r="108" spans="1:7" x14ac:dyDescent="0.3">
      <c r="A108" s="24" t="s">
        <v>96</v>
      </c>
      <c r="B108" s="128" t="s">
        <v>97</v>
      </c>
      <c r="C108" s="129"/>
      <c r="D108" s="129"/>
      <c r="E108" s="130"/>
      <c r="F108" s="24" t="s">
        <v>57</v>
      </c>
      <c r="G108" s="25" t="s">
        <v>44</v>
      </c>
    </row>
    <row r="109" spans="1:7" x14ac:dyDescent="0.3">
      <c r="A109" s="15" t="s">
        <v>15</v>
      </c>
      <c r="B109" s="125" t="s">
        <v>98</v>
      </c>
      <c r="C109" s="126"/>
      <c r="D109" s="126"/>
      <c r="E109" s="127"/>
      <c r="F109" s="1">
        <v>0</v>
      </c>
      <c r="G109" s="9">
        <f>ROUND(remuneracao*F109,2)</f>
        <v>0</v>
      </c>
    </row>
    <row r="110" spans="1:7" x14ac:dyDescent="0.3">
      <c r="A110" s="117" t="s">
        <v>60</v>
      </c>
      <c r="B110" s="117"/>
      <c r="C110" s="117"/>
      <c r="D110" s="117"/>
      <c r="E110" s="117"/>
      <c r="F110" s="118"/>
      <c r="G110" s="23">
        <f>ROUND(SUM(G109:G109),2)</f>
        <v>0</v>
      </c>
    </row>
    <row r="111" spans="1:7" x14ac:dyDescent="0.3">
      <c r="A111" s="135" t="s">
        <v>99</v>
      </c>
      <c r="B111" s="135"/>
      <c r="C111" s="135"/>
      <c r="D111" s="135"/>
      <c r="E111" s="135"/>
      <c r="F111" s="135"/>
      <c r="G111" s="135"/>
    </row>
    <row r="112" spans="1:7" x14ac:dyDescent="0.3">
      <c r="A112" s="75"/>
      <c r="B112" s="75"/>
      <c r="C112" s="75"/>
      <c r="D112" s="75"/>
      <c r="E112" s="75"/>
      <c r="F112" s="75"/>
      <c r="G112" s="12"/>
    </row>
    <row r="113" spans="1:7" x14ac:dyDescent="0.3">
      <c r="A113" s="116" t="s">
        <v>100</v>
      </c>
      <c r="B113" s="116"/>
      <c r="C113" s="116"/>
      <c r="D113" s="116"/>
      <c r="E113" s="116"/>
      <c r="F113" s="116"/>
      <c r="G113" s="116"/>
    </row>
    <row r="114" spans="1:7" x14ac:dyDescent="0.3">
      <c r="A114" s="24">
        <v>4</v>
      </c>
      <c r="B114" s="128" t="s">
        <v>77</v>
      </c>
      <c r="C114" s="129"/>
      <c r="D114" s="129"/>
      <c r="E114" s="130"/>
      <c r="F114" s="24" t="s">
        <v>57</v>
      </c>
      <c r="G114" s="25" t="s">
        <v>44</v>
      </c>
    </row>
    <row r="115" spans="1:7" x14ac:dyDescent="0.3">
      <c r="A115" s="15" t="s">
        <v>88</v>
      </c>
      <c r="B115" s="125" t="s">
        <v>101</v>
      </c>
      <c r="C115" s="126"/>
      <c r="D115" s="126"/>
      <c r="E115" s="127"/>
      <c r="F115" s="10" t="s">
        <v>12</v>
      </c>
      <c r="G115" s="23">
        <f>$G$104</f>
        <v>19.600000000000001</v>
      </c>
    </row>
    <row r="116" spans="1:7" x14ac:dyDescent="0.3">
      <c r="A116" s="15" t="s">
        <v>96</v>
      </c>
      <c r="B116" s="125" t="s">
        <v>102</v>
      </c>
      <c r="C116" s="126"/>
      <c r="D116" s="126"/>
      <c r="E116" s="127"/>
      <c r="F116" s="10" t="s">
        <v>12</v>
      </c>
      <c r="G116" s="23">
        <f>$G$110</f>
        <v>0</v>
      </c>
    </row>
    <row r="117" spans="1:7" x14ac:dyDescent="0.3">
      <c r="A117" s="117" t="s">
        <v>60</v>
      </c>
      <c r="B117" s="117"/>
      <c r="C117" s="117"/>
      <c r="D117" s="117"/>
      <c r="E117" s="117"/>
      <c r="F117" s="118"/>
      <c r="G117" s="23">
        <f>ROUND(SUM(G115:G116),2)</f>
        <v>19.600000000000001</v>
      </c>
    </row>
    <row r="118" spans="1:7" x14ac:dyDescent="0.3">
      <c r="A118" s="26"/>
      <c r="B118" s="26"/>
      <c r="C118" s="26"/>
      <c r="D118" s="26"/>
      <c r="E118" s="26"/>
      <c r="F118" s="26"/>
      <c r="G118" s="27"/>
    </row>
    <row r="119" spans="1:7" x14ac:dyDescent="0.3">
      <c r="A119" s="116" t="s">
        <v>103</v>
      </c>
      <c r="B119" s="116"/>
      <c r="C119" s="116"/>
      <c r="D119" s="116"/>
      <c r="E119" s="116"/>
      <c r="F119" s="116"/>
      <c r="G119" s="116"/>
    </row>
    <row r="120" spans="1:7" x14ac:dyDescent="0.3">
      <c r="A120" s="24">
        <v>5</v>
      </c>
      <c r="B120" s="128" t="s">
        <v>104</v>
      </c>
      <c r="C120" s="129"/>
      <c r="D120" s="129"/>
      <c r="E120" s="129"/>
      <c r="F120" s="130"/>
      <c r="G120" s="25" t="s">
        <v>44</v>
      </c>
    </row>
    <row r="121" spans="1:7" x14ac:dyDescent="0.3">
      <c r="A121" s="15" t="s">
        <v>15</v>
      </c>
      <c r="B121" s="119" t="s">
        <v>238</v>
      </c>
      <c r="C121" s="120"/>
      <c r="D121" s="120"/>
      <c r="E121" s="120"/>
      <c r="F121" s="121"/>
      <c r="G121" s="9">
        <v>5</v>
      </c>
    </row>
    <row r="122" spans="1:7" x14ac:dyDescent="0.3">
      <c r="A122" s="15" t="s">
        <v>17</v>
      </c>
      <c r="B122" s="119" t="s">
        <v>239</v>
      </c>
      <c r="C122" s="120"/>
      <c r="D122" s="120"/>
      <c r="E122" s="120"/>
      <c r="F122" s="121"/>
      <c r="G122" s="9">
        <v>100</v>
      </c>
    </row>
    <row r="123" spans="1:7" x14ac:dyDescent="0.3">
      <c r="A123" s="15" t="s">
        <v>20</v>
      </c>
      <c r="B123" s="119" t="s">
        <v>240</v>
      </c>
      <c r="C123" s="120"/>
      <c r="D123" s="120"/>
      <c r="E123" s="120"/>
      <c r="F123" s="121"/>
      <c r="G123" s="9">
        <v>0</v>
      </c>
    </row>
    <row r="124" spans="1:7" x14ac:dyDescent="0.3">
      <c r="A124" s="15" t="s">
        <v>48</v>
      </c>
      <c r="B124" s="119" t="s">
        <v>51</v>
      </c>
      <c r="C124" s="120"/>
      <c r="D124" s="120"/>
      <c r="E124" s="120"/>
      <c r="F124" s="121"/>
      <c r="G124" s="9">
        <v>0</v>
      </c>
    </row>
    <row r="125" spans="1:7" x14ac:dyDescent="0.3">
      <c r="A125" s="75"/>
      <c r="B125" s="117" t="s">
        <v>105</v>
      </c>
      <c r="C125" s="117"/>
      <c r="D125" s="117"/>
      <c r="E125" s="117"/>
      <c r="F125" s="117"/>
      <c r="G125" s="23">
        <f>ROUND(SUM(G121:G124),2)</f>
        <v>105</v>
      </c>
    </row>
    <row r="126" spans="1:7" x14ac:dyDescent="0.3">
      <c r="A126" s="134" t="s">
        <v>106</v>
      </c>
      <c r="B126" s="134"/>
      <c r="C126" s="134"/>
      <c r="D126" s="134"/>
      <c r="E126" s="134"/>
      <c r="F126" s="134"/>
      <c r="G126" s="134"/>
    </row>
    <row r="127" spans="1:7" x14ac:dyDescent="0.3">
      <c r="A127" s="75"/>
      <c r="B127" s="75"/>
      <c r="C127" s="75"/>
      <c r="D127" s="75"/>
      <c r="E127" s="75"/>
      <c r="F127" s="75"/>
      <c r="G127" s="12"/>
    </row>
    <row r="128" spans="1:7" x14ac:dyDescent="0.3">
      <c r="A128" s="116" t="s">
        <v>107</v>
      </c>
      <c r="B128" s="116"/>
      <c r="C128" s="116"/>
      <c r="D128" s="116"/>
      <c r="E128" s="116"/>
      <c r="F128" s="116"/>
      <c r="G128" s="116"/>
    </row>
    <row r="129" spans="1:7" x14ac:dyDescent="0.3">
      <c r="A129" s="20">
        <v>6</v>
      </c>
      <c r="B129" s="128" t="s">
        <v>108</v>
      </c>
      <c r="C129" s="129"/>
      <c r="D129" s="129"/>
      <c r="E129" s="130"/>
      <c r="F129" s="20" t="s">
        <v>57</v>
      </c>
      <c r="G129" s="31" t="s">
        <v>44</v>
      </c>
    </row>
    <row r="130" spans="1:7" x14ac:dyDescent="0.3">
      <c r="A130" s="32" t="s">
        <v>15</v>
      </c>
      <c r="B130" s="131" t="s">
        <v>241</v>
      </c>
      <c r="C130" s="132"/>
      <c r="D130" s="132"/>
      <c r="E130" s="133"/>
      <c r="F130" s="10">
        <v>0.03</v>
      </c>
      <c r="G130" s="33">
        <f>ROUND(G148*F130,2)</f>
        <v>94.21</v>
      </c>
    </row>
    <row r="131" spans="1:7" x14ac:dyDescent="0.3">
      <c r="A131" s="32" t="s">
        <v>17</v>
      </c>
      <c r="B131" s="131" t="s">
        <v>242</v>
      </c>
      <c r="C131" s="132"/>
      <c r="D131" s="132"/>
      <c r="E131" s="133"/>
      <c r="F131" s="10">
        <v>0.03</v>
      </c>
      <c r="G131" s="33">
        <f>ROUND((G148+G130)*F131,2)</f>
        <v>97.03</v>
      </c>
    </row>
    <row r="132" spans="1:7" x14ac:dyDescent="0.3">
      <c r="A132" s="32" t="s">
        <v>20</v>
      </c>
      <c r="B132" s="131" t="s">
        <v>109</v>
      </c>
      <c r="C132" s="132"/>
      <c r="D132" s="132"/>
      <c r="E132" s="133"/>
      <c r="F132" s="10">
        <f>SUM(F133:F136)</f>
        <v>0.13040000000000002</v>
      </c>
      <c r="G132" s="33">
        <f>ROUND(SUM(G133:G136),2)</f>
        <v>499.56</v>
      </c>
    </row>
    <row r="133" spans="1:7" x14ac:dyDescent="0.3">
      <c r="A133" s="15" t="s">
        <v>110</v>
      </c>
      <c r="B133" s="125" t="s">
        <v>292</v>
      </c>
      <c r="C133" s="126"/>
      <c r="D133" s="126"/>
      <c r="E133" s="127"/>
      <c r="F133" s="1">
        <v>8.0399999999999999E-2</v>
      </c>
      <c r="G133" s="9">
        <f>ROUND(valor_posto*F133,2)</f>
        <v>308.01</v>
      </c>
    </row>
    <row r="134" spans="1:7" x14ac:dyDescent="0.3">
      <c r="A134" s="15" t="s">
        <v>111</v>
      </c>
      <c r="B134" s="125" t="s">
        <v>112</v>
      </c>
      <c r="C134" s="126"/>
      <c r="D134" s="126"/>
      <c r="E134" s="127"/>
      <c r="F134" s="1">
        <v>0</v>
      </c>
      <c r="G134" s="9">
        <f>ROUND(valor_posto*F134,2)</f>
        <v>0</v>
      </c>
    </row>
    <row r="135" spans="1:7" x14ac:dyDescent="0.3">
      <c r="A135" s="15" t="s">
        <v>113</v>
      </c>
      <c r="B135" s="125" t="s">
        <v>243</v>
      </c>
      <c r="C135" s="126"/>
      <c r="D135" s="126"/>
      <c r="E135" s="127"/>
      <c r="F135" s="1">
        <v>0.05</v>
      </c>
      <c r="G135" s="9">
        <f>ROUND(valor_posto*F135,2)</f>
        <v>191.55</v>
      </c>
    </row>
    <row r="136" spans="1:7" x14ac:dyDescent="0.3">
      <c r="A136" s="15" t="s">
        <v>114</v>
      </c>
      <c r="B136" s="125" t="s">
        <v>115</v>
      </c>
      <c r="C136" s="126"/>
      <c r="D136" s="126"/>
      <c r="E136" s="127"/>
      <c r="F136" s="1">
        <v>0</v>
      </c>
      <c r="G136" s="9">
        <f>ROUND(valor_posto*F136,2)</f>
        <v>0</v>
      </c>
    </row>
    <row r="137" spans="1:7" x14ac:dyDescent="0.3">
      <c r="A137" s="117" t="s">
        <v>116</v>
      </c>
      <c r="B137" s="117"/>
      <c r="C137" s="117"/>
      <c r="D137" s="117"/>
      <c r="E137" s="118"/>
      <c r="F137" s="10">
        <f>SUM(F130:F132)</f>
        <v>0.19040000000000001</v>
      </c>
      <c r="G137" s="23">
        <f>G132+G131+G130</f>
        <v>690.80000000000007</v>
      </c>
    </row>
    <row r="138" spans="1:7" x14ac:dyDescent="0.3">
      <c r="A138" s="75" t="s">
        <v>117</v>
      </c>
      <c r="B138" s="75"/>
      <c r="C138" s="75"/>
      <c r="D138" s="75"/>
      <c r="E138" s="75"/>
      <c r="F138" s="75"/>
      <c r="G138" s="12"/>
    </row>
    <row r="139" spans="1:7" x14ac:dyDescent="0.3">
      <c r="A139" s="75" t="s">
        <v>118</v>
      </c>
      <c r="B139" s="75"/>
      <c r="C139" s="75"/>
      <c r="D139" s="75"/>
      <c r="E139" s="75"/>
      <c r="F139" s="75"/>
      <c r="G139" s="12"/>
    </row>
    <row r="140" spans="1:7" x14ac:dyDescent="0.3">
      <c r="A140" s="75"/>
      <c r="B140" s="75"/>
      <c r="C140" s="75"/>
      <c r="D140" s="75"/>
      <c r="E140" s="75"/>
      <c r="F140" s="75"/>
      <c r="G140" s="12"/>
    </row>
    <row r="141" spans="1:7" x14ac:dyDescent="0.3">
      <c r="A141" s="116" t="s">
        <v>119</v>
      </c>
      <c r="B141" s="116"/>
      <c r="C141" s="116"/>
      <c r="D141" s="116"/>
      <c r="E141" s="116"/>
      <c r="F141" s="116"/>
      <c r="G141" s="116"/>
    </row>
    <row r="142" spans="1:7" x14ac:dyDescent="0.3">
      <c r="A142" s="20"/>
      <c r="B142" s="128" t="s">
        <v>120</v>
      </c>
      <c r="C142" s="129"/>
      <c r="D142" s="129"/>
      <c r="E142" s="129"/>
      <c r="F142" s="130"/>
      <c r="G142" s="31" t="s">
        <v>44</v>
      </c>
    </row>
    <row r="143" spans="1:7" x14ac:dyDescent="0.3">
      <c r="A143" s="15" t="s">
        <v>15</v>
      </c>
      <c r="B143" s="119" t="s">
        <v>121</v>
      </c>
      <c r="C143" s="120"/>
      <c r="D143" s="120"/>
      <c r="E143" s="120"/>
      <c r="F143" s="121"/>
      <c r="G143" s="9">
        <f>remuneracao</f>
        <v>1467.52</v>
      </c>
    </row>
    <row r="144" spans="1:7" x14ac:dyDescent="0.3">
      <c r="A144" s="15" t="s">
        <v>17</v>
      </c>
      <c r="B144" s="119" t="s">
        <v>122</v>
      </c>
      <c r="C144" s="120"/>
      <c r="D144" s="120"/>
      <c r="E144" s="120"/>
      <c r="F144" s="121"/>
      <c r="G144" s="9">
        <f>G83</f>
        <v>1481.98</v>
      </c>
    </row>
    <row r="145" spans="1:7" x14ac:dyDescent="0.3">
      <c r="A145" s="15" t="s">
        <v>20</v>
      </c>
      <c r="B145" s="119" t="s">
        <v>123</v>
      </c>
      <c r="C145" s="120"/>
      <c r="D145" s="120"/>
      <c r="E145" s="120"/>
      <c r="F145" s="121"/>
      <c r="G145" s="9">
        <f>G93</f>
        <v>66.099999999999994</v>
      </c>
    </row>
    <row r="146" spans="1:7" x14ac:dyDescent="0.3">
      <c r="A146" s="15" t="s">
        <v>22</v>
      </c>
      <c r="B146" s="119" t="s">
        <v>124</v>
      </c>
      <c r="C146" s="120"/>
      <c r="D146" s="120"/>
      <c r="E146" s="120"/>
      <c r="F146" s="121"/>
      <c r="G146" s="9">
        <f>G117</f>
        <v>19.600000000000001</v>
      </c>
    </row>
    <row r="147" spans="1:7" x14ac:dyDescent="0.3">
      <c r="A147" s="15" t="s">
        <v>48</v>
      </c>
      <c r="B147" s="119" t="s">
        <v>125</v>
      </c>
      <c r="C147" s="120"/>
      <c r="D147" s="120"/>
      <c r="E147" s="120"/>
      <c r="F147" s="121"/>
      <c r="G147" s="9">
        <f>G125</f>
        <v>105</v>
      </c>
    </row>
    <row r="148" spans="1:7" x14ac:dyDescent="0.3">
      <c r="A148" s="122" t="s">
        <v>126</v>
      </c>
      <c r="B148" s="123"/>
      <c r="C148" s="123"/>
      <c r="D148" s="123"/>
      <c r="E148" s="123"/>
      <c r="F148" s="124"/>
      <c r="G148" s="33">
        <f>SUM(G143:G147)</f>
        <v>3140.2</v>
      </c>
    </row>
    <row r="149" spans="1:7" x14ac:dyDescent="0.3">
      <c r="A149" s="15" t="s">
        <v>50</v>
      </c>
      <c r="B149" s="119" t="s">
        <v>127</v>
      </c>
      <c r="C149" s="120"/>
      <c r="D149" s="120"/>
      <c r="E149" s="120"/>
      <c r="F149" s="121"/>
      <c r="G149" s="9">
        <f>G137</f>
        <v>690.80000000000007</v>
      </c>
    </row>
    <row r="150" spans="1:7" x14ac:dyDescent="0.3">
      <c r="A150" s="22"/>
      <c r="B150" s="117" t="s">
        <v>128</v>
      </c>
      <c r="C150" s="117"/>
      <c r="D150" s="117"/>
      <c r="E150" s="117"/>
      <c r="F150" s="118"/>
      <c r="G150" s="23">
        <f>(G148+G130+G131)/(1-F132)</f>
        <v>3831.0027598896049</v>
      </c>
    </row>
    <row r="151" spans="1:7" x14ac:dyDescent="0.3">
      <c r="A151" s="75"/>
      <c r="B151" s="75"/>
      <c r="C151" s="75"/>
      <c r="D151" s="75"/>
      <c r="E151" s="75"/>
      <c r="F151" s="75"/>
      <c r="G151" s="12"/>
    </row>
    <row r="152" spans="1:7" x14ac:dyDescent="0.3">
      <c r="A152" s="116" t="s">
        <v>129</v>
      </c>
      <c r="B152" s="116"/>
      <c r="C152" s="116"/>
      <c r="D152" s="116"/>
      <c r="E152" s="116"/>
      <c r="F152" s="116"/>
      <c r="G152" s="116"/>
    </row>
    <row r="153" spans="1:7" ht="69" x14ac:dyDescent="0.3">
      <c r="A153" s="34"/>
      <c r="B153" s="34" t="s">
        <v>130</v>
      </c>
      <c r="C153" s="34" t="s">
        <v>131</v>
      </c>
      <c r="D153" s="34" t="s">
        <v>132</v>
      </c>
      <c r="E153" s="34" t="s">
        <v>133</v>
      </c>
      <c r="F153" s="34" t="s">
        <v>134</v>
      </c>
      <c r="G153" s="31" t="s">
        <v>135</v>
      </c>
    </row>
    <row r="154" spans="1:7" x14ac:dyDescent="0.3">
      <c r="A154" s="35">
        <v>1</v>
      </c>
      <c r="B154" s="35" t="str">
        <f>E26</f>
        <v>Serviço de limpeza</v>
      </c>
      <c r="C154" s="36">
        <f>G150</f>
        <v>3831.0027598896049</v>
      </c>
      <c r="D154" s="37">
        <v>1</v>
      </c>
      <c r="E154" s="36">
        <f>C154*D154</f>
        <v>3831.0027598896049</v>
      </c>
      <c r="F154" s="37">
        <v>1</v>
      </c>
      <c r="G154" s="9">
        <f>E154*F154</f>
        <v>3831.0027598896049</v>
      </c>
    </row>
    <row r="155" spans="1:7" x14ac:dyDescent="0.3">
      <c r="A155" s="75"/>
      <c r="B155" s="117" t="s">
        <v>136</v>
      </c>
      <c r="C155" s="117"/>
      <c r="D155" s="117"/>
      <c r="E155" s="117"/>
      <c r="F155" s="118"/>
      <c r="G155" s="23">
        <f>SUM(G154)</f>
        <v>3831.0027598896049</v>
      </c>
    </row>
  </sheetData>
  <mergeCells count="138">
    <mergeCell ref="A1:G1"/>
    <mergeCell ref="A14:G14"/>
    <mergeCell ref="B16:E16"/>
    <mergeCell ref="F16:G16"/>
    <mergeCell ref="B17:E17"/>
    <mergeCell ref="F17:G17"/>
    <mergeCell ref="B18:E18"/>
    <mergeCell ref="F18:G18"/>
    <mergeCell ref="A8:G8"/>
    <mergeCell ref="A9:E9"/>
    <mergeCell ref="C10:E10"/>
    <mergeCell ref="C11:E11"/>
    <mergeCell ref="A12:G12"/>
    <mergeCell ref="B15:E15"/>
    <mergeCell ref="F15:G15"/>
    <mergeCell ref="B27:D27"/>
    <mergeCell ref="E27:G27"/>
    <mergeCell ref="B28:D28"/>
    <mergeCell ref="E28:G28"/>
    <mergeCell ref="B29:D29"/>
    <mergeCell ref="E29:G29"/>
    <mergeCell ref="A21:C21"/>
    <mergeCell ref="E21:G21"/>
    <mergeCell ref="A22:C22"/>
    <mergeCell ref="E22:G22"/>
    <mergeCell ref="A24:G24"/>
    <mergeCell ref="B26:D26"/>
    <mergeCell ref="E26:G26"/>
    <mergeCell ref="A36:G36"/>
    <mergeCell ref="B37:F37"/>
    <mergeCell ref="B38:F38"/>
    <mergeCell ref="B39:F39"/>
    <mergeCell ref="B40:F40"/>
    <mergeCell ref="B41:F41"/>
    <mergeCell ref="B30:D30"/>
    <mergeCell ref="E30:G30"/>
    <mergeCell ref="B31:D31"/>
    <mergeCell ref="E31:G31"/>
    <mergeCell ref="B32:D32"/>
    <mergeCell ref="E32:G32"/>
    <mergeCell ref="B49:E49"/>
    <mergeCell ref="B50:E50"/>
    <mergeCell ref="A51:F51"/>
    <mergeCell ref="A53:G53"/>
    <mergeCell ref="B54:E54"/>
    <mergeCell ref="B55:E55"/>
    <mergeCell ref="B42:F42"/>
    <mergeCell ref="B43:F43"/>
    <mergeCell ref="B44:F44"/>
    <mergeCell ref="A46:G46"/>
    <mergeCell ref="A47:G47"/>
    <mergeCell ref="B48:E48"/>
    <mergeCell ref="B62:E62"/>
    <mergeCell ref="A63:E63"/>
    <mergeCell ref="A65:G65"/>
    <mergeCell ref="B66:F66"/>
    <mergeCell ref="B67:F67"/>
    <mergeCell ref="B68:F68"/>
    <mergeCell ref="B56:E56"/>
    <mergeCell ref="B57:E57"/>
    <mergeCell ref="B58:E58"/>
    <mergeCell ref="B59:E59"/>
    <mergeCell ref="B60:E60"/>
    <mergeCell ref="B61:E61"/>
    <mergeCell ref="A75:G75"/>
    <mergeCell ref="A76:G76"/>
    <mergeCell ref="A78:G78"/>
    <mergeCell ref="B79:E79"/>
    <mergeCell ref="B80:E80"/>
    <mergeCell ref="B81:E81"/>
    <mergeCell ref="B69:F69"/>
    <mergeCell ref="B70:F70"/>
    <mergeCell ref="B71:F71"/>
    <mergeCell ref="B72:F72"/>
    <mergeCell ref="B73:F73"/>
    <mergeCell ref="A74:F74"/>
    <mergeCell ref="B89:E89"/>
    <mergeCell ref="B90:E90"/>
    <mergeCell ref="B91:E91"/>
    <mergeCell ref="B92:E92"/>
    <mergeCell ref="A93:F93"/>
    <mergeCell ref="A95:G95"/>
    <mergeCell ref="B82:E82"/>
    <mergeCell ref="A83:F83"/>
    <mergeCell ref="A85:G85"/>
    <mergeCell ref="B86:E86"/>
    <mergeCell ref="B87:E87"/>
    <mergeCell ref="B88:E88"/>
    <mergeCell ref="B102:E102"/>
    <mergeCell ref="B103:E103"/>
    <mergeCell ref="A104:F104"/>
    <mergeCell ref="A105:G105"/>
    <mergeCell ref="A107:G107"/>
    <mergeCell ref="B108:E108"/>
    <mergeCell ref="A96:G96"/>
    <mergeCell ref="B97:E97"/>
    <mergeCell ref="B98:E98"/>
    <mergeCell ref="B99:E99"/>
    <mergeCell ref="B100:E100"/>
    <mergeCell ref="B101:E101"/>
    <mergeCell ref="B116:E116"/>
    <mergeCell ref="A117:F117"/>
    <mergeCell ref="A119:G119"/>
    <mergeCell ref="B120:F120"/>
    <mergeCell ref="B121:F121"/>
    <mergeCell ref="B122:F122"/>
    <mergeCell ref="B109:E109"/>
    <mergeCell ref="A110:F110"/>
    <mergeCell ref="A111:G111"/>
    <mergeCell ref="A113:G113"/>
    <mergeCell ref="B114:E114"/>
    <mergeCell ref="B115:E115"/>
    <mergeCell ref="B130:E130"/>
    <mergeCell ref="B131:E131"/>
    <mergeCell ref="B132:E132"/>
    <mergeCell ref="B133:E133"/>
    <mergeCell ref="B134:E134"/>
    <mergeCell ref="B135:E135"/>
    <mergeCell ref="B123:F123"/>
    <mergeCell ref="B124:F124"/>
    <mergeCell ref="B125:F125"/>
    <mergeCell ref="A126:G126"/>
    <mergeCell ref="A128:G128"/>
    <mergeCell ref="B129:E129"/>
    <mergeCell ref="A152:G152"/>
    <mergeCell ref="B155:F155"/>
    <mergeCell ref="B145:F145"/>
    <mergeCell ref="B146:F146"/>
    <mergeCell ref="B147:F147"/>
    <mergeCell ref="A148:F148"/>
    <mergeCell ref="B149:F149"/>
    <mergeCell ref="B150:F150"/>
    <mergeCell ref="B136:E136"/>
    <mergeCell ref="A137:E137"/>
    <mergeCell ref="A141:G141"/>
    <mergeCell ref="B142:F142"/>
    <mergeCell ref="B143:F143"/>
    <mergeCell ref="B144:F144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0"/>
  </sheetPr>
  <dimension ref="A1:G155"/>
  <sheetViews>
    <sheetView topLeftCell="A121" workbookViewId="0">
      <selection activeCell="F132" sqref="F132"/>
    </sheetView>
  </sheetViews>
  <sheetFormatPr defaultRowHeight="14.4" x14ac:dyDescent="0.3"/>
  <cols>
    <col min="1" max="1" width="18.33203125" style="11" customWidth="1"/>
    <col min="2" max="2" width="13.88671875" style="11" customWidth="1"/>
    <col min="3" max="6" width="8.88671875" style="11"/>
    <col min="7" max="7" width="12.88671875" style="11" customWidth="1"/>
    <col min="8" max="16384" width="8.88671875" style="11"/>
  </cols>
  <sheetData>
    <row r="1" spans="1:7" ht="28.8" customHeight="1" x14ac:dyDescent="0.3">
      <c r="A1" s="161"/>
      <c r="B1" s="161"/>
      <c r="C1" s="161"/>
      <c r="D1" s="161"/>
      <c r="E1" s="161"/>
      <c r="F1" s="161"/>
      <c r="G1" s="161"/>
    </row>
    <row r="2" spans="1:7" x14ac:dyDescent="0.3">
      <c r="A2" s="75"/>
      <c r="B2" s="75"/>
      <c r="C2" s="75"/>
      <c r="D2" s="75"/>
      <c r="E2" s="75"/>
      <c r="F2" s="75"/>
      <c r="G2" s="12"/>
    </row>
    <row r="3" spans="1:7" x14ac:dyDescent="0.3">
      <c r="A3" s="75" t="s">
        <v>219</v>
      </c>
      <c r="B3" s="75"/>
      <c r="C3" s="75"/>
      <c r="D3" s="75"/>
      <c r="E3" s="75"/>
      <c r="F3" s="75"/>
      <c r="G3" s="12"/>
    </row>
    <row r="4" spans="1:7" x14ac:dyDescent="0.3">
      <c r="A4" s="75" t="s">
        <v>220</v>
      </c>
      <c r="B4" s="75"/>
      <c r="C4" s="75"/>
      <c r="D4" s="75"/>
      <c r="E4" s="75"/>
      <c r="F4" s="75"/>
      <c r="G4" s="12"/>
    </row>
    <row r="5" spans="1:7" x14ac:dyDescent="0.3">
      <c r="A5" s="75" t="s">
        <v>221</v>
      </c>
      <c r="B5" s="75"/>
      <c r="C5" s="75"/>
      <c r="D5" s="75"/>
      <c r="E5" s="75"/>
      <c r="F5" s="75"/>
      <c r="G5" s="12"/>
    </row>
    <row r="6" spans="1:7" x14ac:dyDescent="0.3">
      <c r="A6" s="75" t="s">
        <v>138</v>
      </c>
      <c r="B6" s="75" t="s">
        <v>151</v>
      </c>
      <c r="C6" s="75"/>
      <c r="D6" s="75"/>
      <c r="E6" s="75"/>
      <c r="F6" s="75"/>
      <c r="G6" s="12"/>
    </row>
    <row r="7" spans="1:7" x14ac:dyDescent="0.3">
      <c r="A7" s="75"/>
      <c r="B7" s="75"/>
      <c r="C7" s="75"/>
      <c r="D7" s="75"/>
      <c r="E7" s="75"/>
      <c r="F7" s="75"/>
      <c r="G7" s="12"/>
    </row>
    <row r="8" spans="1:7" x14ac:dyDescent="0.3">
      <c r="A8" s="139" t="s">
        <v>10</v>
      </c>
      <c r="B8" s="139"/>
      <c r="C8" s="139"/>
      <c r="D8" s="139"/>
      <c r="E8" s="139"/>
      <c r="F8" s="139"/>
      <c r="G8" s="139"/>
    </row>
    <row r="9" spans="1:7" x14ac:dyDescent="0.3">
      <c r="A9" s="165" t="s">
        <v>11</v>
      </c>
      <c r="B9" s="165"/>
      <c r="C9" s="165"/>
      <c r="D9" s="165"/>
      <c r="E9" s="165"/>
      <c r="F9" s="13"/>
      <c r="G9" s="14"/>
    </row>
    <row r="10" spans="1:7" x14ac:dyDescent="0.3">
      <c r="A10" s="15" t="s">
        <v>12</v>
      </c>
      <c r="B10" s="16"/>
      <c r="C10" s="166" t="s">
        <v>162</v>
      </c>
      <c r="D10" s="167"/>
      <c r="E10" s="168"/>
      <c r="F10" s="75"/>
      <c r="G10" s="12"/>
    </row>
    <row r="11" spans="1:7" x14ac:dyDescent="0.3">
      <c r="A11" s="15" t="s">
        <v>12</v>
      </c>
      <c r="B11" s="16" t="s">
        <v>13</v>
      </c>
      <c r="C11" s="151" t="s">
        <v>222</v>
      </c>
      <c r="D11" s="152"/>
      <c r="E11" s="153"/>
      <c r="F11" s="75"/>
      <c r="G11" s="12"/>
    </row>
    <row r="12" spans="1:7" x14ac:dyDescent="0.3">
      <c r="A12" s="169" t="s">
        <v>223</v>
      </c>
      <c r="B12" s="169"/>
      <c r="C12" s="169"/>
      <c r="D12" s="169"/>
      <c r="E12" s="169"/>
      <c r="F12" s="169"/>
      <c r="G12" s="169"/>
    </row>
    <row r="13" spans="1:7" x14ac:dyDescent="0.3">
      <c r="A13" s="13"/>
      <c r="B13" s="13"/>
      <c r="C13" s="13"/>
      <c r="D13" s="13"/>
      <c r="E13" s="13"/>
      <c r="F13" s="13"/>
      <c r="G13" s="14"/>
    </row>
    <row r="14" spans="1:7" x14ac:dyDescent="0.3">
      <c r="A14" s="162" t="s">
        <v>14</v>
      </c>
      <c r="B14" s="162"/>
      <c r="C14" s="162"/>
      <c r="D14" s="162"/>
      <c r="E14" s="162"/>
      <c r="F14" s="162"/>
      <c r="G14" s="162"/>
    </row>
    <row r="15" spans="1:7" x14ac:dyDescent="0.3">
      <c r="A15" s="15" t="s">
        <v>15</v>
      </c>
      <c r="B15" s="170" t="s">
        <v>16</v>
      </c>
      <c r="C15" s="171"/>
      <c r="D15" s="171"/>
      <c r="E15" s="172"/>
      <c r="F15" s="144">
        <v>44587</v>
      </c>
      <c r="G15" s="143"/>
    </row>
    <row r="16" spans="1:7" x14ac:dyDescent="0.3">
      <c r="A16" s="15" t="s">
        <v>17</v>
      </c>
      <c r="B16" s="125" t="s">
        <v>18</v>
      </c>
      <c r="C16" s="126"/>
      <c r="D16" s="126"/>
      <c r="E16" s="127"/>
      <c r="F16" s="141" t="s">
        <v>174</v>
      </c>
      <c r="G16" s="143"/>
    </row>
    <row r="17" spans="1:7" x14ac:dyDescent="0.3">
      <c r="A17" s="15" t="s">
        <v>20</v>
      </c>
      <c r="B17" s="125" t="s">
        <v>21</v>
      </c>
      <c r="C17" s="126"/>
      <c r="D17" s="126"/>
      <c r="E17" s="127"/>
      <c r="F17" s="163">
        <v>2021</v>
      </c>
      <c r="G17" s="164"/>
    </row>
    <row r="18" spans="1:7" x14ac:dyDescent="0.3">
      <c r="A18" s="15" t="s">
        <v>22</v>
      </c>
      <c r="B18" s="125" t="s">
        <v>23</v>
      </c>
      <c r="C18" s="126"/>
      <c r="D18" s="126"/>
      <c r="E18" s="127"/>
      <c r="F18" s="163">
        <v>12</v>
      </c>
      <c r="G18" s="164"/>
    </row>
    <row r="19" spans="1:7" x14ac:dyDescent="0.3">
      <c r="A19" s="13"/>
      <c r="B19" s="13"/>
      <c r="C19" s="13"/>
      <c r="D19" s="13"/>
      <c r="E19" s="13"/>
      <c r="F19" s="13"/>
      <c r="G19" s="14"/>
    </row>
    <row r="20" spans="1:7" x14ac:dyDescent="0.3">
      <c r="A20" s="13" t="s">
        <v>24</v>
      </c>
      <c r="B20" s="13"/>
      <c r="C20" s="13"/>
      <c r="D20" s="13"/>
      <c r="E20" s="13"/>
      <c r="F20" s="13"/>
      <c r="G20" s="14"/>
    </row>
    <row r="21" spans="1:7" ht="21.75" customHeight="1" x14ac:dyDescent="0.3">
      <c r="A21" s="128" t="s">
        <v>25</v>
      </c>
      <c r="B21" s="129"/>
      <c r="C21" s="130"/>
      <c r="D21" s="74" t="s">
        <v>26</v>
      </c>
      <c r="E21" s="150" t="s">
        <v>27</v>
      </c>
      <c r="F21" s="150"/>
      <c r="G21" s="150"/>
    </row>
    <row r="22" spans="1:7" x14ac:dyDescent="0.3">
      <c r="A22" s="151" t="s">
        <v>28</v>
      </c>
      <c r="B22" s="152"/>
      <c r="C22" s="153"/>
      <c r="D22" s="76" t="s">
        <v>29</v>
      </c>
      <c r="E22" s="154">
        <v>1</v>
      </c>
      <c r="F22" s="154"/>
      <c r="G22" s="154"/>
    </row>
    <row r="23" spans="1:7" x14ac:dyDescent="0.3">
      <c r="A23" s="13"/>
      <c r="B23" s="13"/>
      <c r="C23" s="13"/>
      <c r="D23" s="13"/>
      <c r="E23" s="13"/>
      <c r="F23" s="13"/>
      <c r="G23" s="14"/>
    </row>
    <row r="24" spans="1:7" x14ac:dyDescent="0.3">
      <c r="A24" s="139" t="s">
        <v>30</v>
      </c>
      <c r="B24" s="139"/>
      <c r="C24" s="139"/>
      <c r="D24" s="139"/>
      <c r="E24" s="139"/>
      <c r="F24" s="139"/>
      <c r="G24" s="139"/>
    </row>
    <row r="25" spans="1:7" x14ac:dyDescent="0.3">
      <c r="A25" s="17" t="s">
        <v>31</v>
      </c>
      <c r="B25" s="17"/>
      <c r="C25" s="17"/>
      <c r="D25" s="17"/>
      <c r="E25" s="17"/>
      <c r="F25" s="17"/>
      <c r="G25" s="18"/>
    </row>
    <row r="26" spans="1:7" x14ac:dyDescent="0.3">
      <c r="A26" s="19">
        <v>1</v>
      </c>
      <c r="B26" s="155" t="s">
        <v>32</v>
      </c>
      <c r="C26" s="156"/>
      <c r="D26" s="157"/>
      <c r="E26" s="158" t="str">
        <f>A22</f>
        <v>Serviço de limpeza</v>
      </c>
      <c r="F26" s="159"/>
      <c r="G26" s="160"/>
    </row>
    <row r="27" spans="1:7" x14ac:dyDescent="0.3">
      <c r="A27" s="15">
        <v>2</v>
      </c>
      <c r="B27" s="125" t="s">
        <v>33</v>
      </c>
      <c r="C27" s="126"/>
      <c r="D27" s="127"/>
      <c r="E27" s="141" t="s">
        <v>34</v>
      </c>
      <c r="F27" s="142"/>
      <c r="G27" s="143"/>
    </row>
    <row r="28" spans="1:7" x14ac:dyDescent="0.3">
      <c r="A28" s="15">
        <v>3</v>
      </c>
      <c r="B28" s="125" t="s">
        <v>35</v>
      </c>
      <c r="C28" s="126"/>
      <c r="D28" s="127"/>
      <c r="E28" s="147">
        <v>0</v>
      </c>
      <c r="F28" s="148"/>
      <c r="G28" s="149"/>
    </row>
    <row r="29" spans="1:7" x14ac:dyDescent="0.3">
      <c r="A29" s="15">
        <v>4</v>
      </c>
      <c r="B29" s="125" t="s">
        <v>36</v>
      </c>
      <c r="C29" s="126"/>
      <c r="D29" s="127"/>
      <c r="E29" s="147">
        <v>1222.93</v>
      </c>
      <c r="F29" s="148"/>
      <c r="G29" s="149"/>
    </row>
    <row r="30" spans="1:7" x14ac:dyDescent="0.3">
      <c r="A30" s="15">
        <v>5</v>
      </c>
      <c r="B30" s="125" t="s">
        <v>37</v>
      </c>
      <c r="C30" s="126"/>
      <c r="D30" s="127"/>
      <c r="E30" s="141">
        <v>22</v>
      </c>
      <c r="F30" s="142"/>
      <c r="G30" s="143"/>
    </row>
    <row r="31" spans="1:7" x14ac:dyDescent="0.3">
      <c r="A31" s="15">
        <v>6</v>
      </c>
      <c r="B31" s="125" t="s">
        <v>38</v>
      </c>
      <c r="C31" s="126"/>
      <c r="D31" s="127"/>
      <c r="E31" s="141">
        <v>0</v>
      </c>
      <c r="F31" s="142"/>
      <c r="G31" s="143"/>
    </row>
    <row r="32" spans="1:7" x14ac:dyDescent="0.3">
      <c r="A32" s="15">
        <v>7</v>
      </c>
      <c r="B32" s="125" t="s">
        <v>39</v>
      </c>
      <c r="C32" s="126"/>
      <c r="D32" s="127"/>
      <c r="E32" s="144">
        <v>43831</v>
      </c>
      <c r="F32" s="145"/>
      <c r="G32" s="146"/>
    </row>
    <row r="33" spans="1:7" x14ac:dyDescent="0.3">
      <c r="A33" s="13" t="s">
        <v>40</v>
      </c>
      <c r="B33" s="13"/>
      <c r="C33" s="13"/>
      <c r="D33" s="13"/>
      <c r="E33" s="13"/>
      <c r="F33" s="13"/>
      <c r="G33" s="12"/>
    </row>
    <row r="34" spans="1:7" x14ac:dyDescent="0.3">
      <c r="A34" s="13" t="s">
        <v>41</v>
      </c>
      <c r="B34" s="13"/>
      <c r="C34" s="13"/>
      <c r="D34" s="13"/>
      <c r="E34" s="13"/>
      <c r="F34" s="13"/>
      <c r="G34" s="12"/>
    </row>
    <row r="35" spans="1:7" x14ac:dyDescent="0.3">
      <c r="A35" s="13"/>
      <c r="B35" s="13"/>
      <c r="C35" s="13"/>
      <c r="D35" s="13"/>
      <c r="E35" s="13"/>
      <c r="F35" s="13"/>
      <c r="G35" s="12"/>
    </row>
    <row r="36" spans="1:7" x14ac:dyDescent="0.3">
      <c r="A36" s="139" t="s">
        <v>42</v>
      </c>
      <c r="B36" s="139"/>
      <c r="C36" s="139"/>
      <c r="D36" s="139"/>
      <c r="E36" s="139"/>
      <c r="F36" s="139"/>
      <c r="G36" s="139"/>
    </row>
    <row r="37" spans="1:7" x14ac:dyDescent="0.3">
      <c r="A37" s="20">
        <v>1</v>
      </c>
      <c r="B37" s="128" t="s">
        <v>43</v>
      </c>
      <c r="C37" s="129"/>
      <c r="D37" s="129"/>
      <c r="E37" s="129"/>
      <c r="F37" s="130"/>
      <c r="G37" s="21" t="s">
        <v>44</v>
      </c>
    </row>
    <row r="38" spans="1:7" x14ac:dyDescent="0.3">
      <c r="A38" s="15" t="s">
        <v>15</v>
      </c>
      <c r="B38" s="125" t="s">
        <v>224</v>
      </c>
      <c r="C38" s="126"/>
      <c r="D38" s="126"/>
      <c r="E38" s="126"/>
      <c r="F38" s="127"/>
      <c r="G38" s="9">
        <f>(E29*120)/220</f>
        <v>667.05272727272734</v>
      </c>
    </row>
    <row r="39" spans="1:7" x14ac:dyDescent="0.3">
      <c r="A39" s="15" t="s">
        <v>17</v>
      </c>
      <c r="B39" s="125" t="s">
        <v>45</v>
      </c>
      <c r="C39" s="126"/>
      <c r="D39" s="126"/>
      <c r="E39" s="126"/>
      <c r="F39" s="127"/>
      <c r="G39" s="9">
        <v>0</v>
      </c>
    </row>
    <row r="40" spans="1:7" x14ac:dyDescent="0.3">
      <c r="A40" s="15" t="s">
        <v>20</v>
      </c>
      <c r="B40" s="125" t="s">
        <v>46</v>
      </c>
      <c r="C40" s="126"/>
      <c r="D40" s="126"/>
      <c r="E40" s="126"/>
      <c r="F40" s="127"/>
      <c r="G40" s="9">
        <f>G38*0.2</f>
        <v>133.41054545454548</v>
      </c>
    </row>
    <row r="41" spans="1:7" x14ac:dyDescent="0.3">
      <c r="A41" s="15" t="s">
        <v>22</v>
      </c>
      <c r="B41" s="125" t="s">
        <v>47</v>
      </c>
      <c r="C41" s="126"/>
      <c r="D41" s="126"/>
      <c r="E41" s="126"/>
      <c r="F41" s="127"/>
      <c r="G41" s="9">
        <v>0</v>
      </c>
    </row>
    <row r="42" spans="1:7" x14ac:dyDescent="0.3">
      <c r="A42" s="15" t="s">
        <v>48</v>
      </c>
      <c r="B42" s="125" t="s">
        <v>49</v>
      </c>
      <c r="C42" s="126"/>
      <c r="D42" s="126"/>
      <c r="E42" s="126"/>
      <c r="F42" s="127"/>
      <c r="G42" s="9">
        <v>0</v>
      </c>
    </row>
    <row r="43" spans="1:7" x14ac:dyDescent="0.3">
      <c r="A43" s="15" t="s">
        <v>50</v>
      </c>
      <c r="B43" s="125" t="s">
        <v>51</v>
      </c>
      <c r="C43" s="126"/>
      <c r="D43" s="126"/>
      <c r="E43" s="126"/>
      <c r="F43" s="127"/>
      <c r="G43" s="9">
        <v>0</v>
      </c>
    </row>
    <row r="44" spans="1:7" x14ac:dyDescent="0.3">
      <c r="A44" s="22"/>
      <c r="B44" s="117" t="s">
        <v>52</v>
      </c>
      <c r="C44" s="117"/>
      <c r="D44" s="117"/>
      <c r="E44" s="117"/>
      <c r="F44" s="117"/>
      <c r="G44" s="23">
        <f>ROUND(SUM(G38:G43),2)</f>
        <v>800.46</v>
      </c>
    </row>
    <row r="45" spans="1:7" x14ac:dyDescent="0.3">
      <c r="A45" s="75"/>
      <c r="B45" s="75"/>
      <c r="C45" s="75"/>
      <c r="D45" s="75"/>
      <c r="E45" s="75"/>
      <c r="F45" s="75"/>
      <c r="G45" s="12"/>
    </row>
    <row r="46" spans="1:7" x14ac:dyDescent="0.3">
      <c r="A46" s="116" t="s">
        <v>53</v>
      </c>
      <c r="B46" s="116"/>
      <c r="C46" s="116"/>
      <c r="D46" s="116"/>
      <c r="E46" s="116"/>
      <c r="F46" s="116"/>
      <c r="G46" s="116"/>
    </row>
    <row r="47" spans="1:7" x14ac:dyDescent="0.3">
      <c r="A47" s="136" t="s">
        <v>54</v>
      </c>
      <c r="B47" s="137"/>
      <c r="C47" s="137"/>
      <c r="D47" s="137"/>
      <c r="E47" s="137"/>
      <c r="F47" s="137"/>
      <c r="G47" s="138"/>
    </row>
    <row r="48" spans="1:7" x14ac:dyDescent="0.3">
      <c r="A48" s="24" t="s">
        <v>55</v>
      </c>
      <c r="B48" s="128" t="s">
        <v>56</v>
      </c>
      <c r="C48" s="129"/>
      <c r="D48" s="129"/>
      <c r="E48" s="130"/>
      <c r="F48" s="24" t="s">
        <v>57</v>
      </c>
      <c r="G48" s="25" t="s">
        <v>44</v>
      </c>
    </row>
    <row r="49" spans="1:7" x14ac:dyDescent="0.3">
      <c r="A49" s="15" t="s">
        <v>15</v>
      </c>
      <c r="B49" s="125" t="s">
        <v>58</v>
      </c>
      <c r="C49" s="126"/>
      <c r="D49" s="126"/>
      <c r="E49" s="127"/>
      <c r="F49" s="1">
        <f>1/12</f>
        <v>8.3333333333333329E-2</v>
      </c>
      <c r="G49" s="9">
        <f>ROUND(remuneracao*F49,2)</f>
        <v>66.709999999999994</v>
      </c>
    </row>
    <row r="50" spans="1:7" x14ac:dyDescent="0.3">
      <c r="A50" s="15" t="s">
        <v>17</v>
      </c>
      <c r="B50" s="125" t="s">
        <v>59</v>
      </c>
      <c r="C50" s="126"/>
      <c r="D50" s="126"/>
      <c r="E50" s="127"/>
      <c r="F50" s="1">
        <v>0.121</v>
      </c>
      <c r="G50" s="9">
        <f>ROUND(remuneracao*F50,2)</f>
        <v>96.86</v>
      </c>
    </row>
    <row r="51" spans="1:7" x14ac:dyDescent="0.3">
      <c r="A51" s="117" t="s">
        <v>60</v>
      </c>
      <c r="B51" s="117"/>
      <c r="C51" s="117"/>
      <c r="D51" s="117"/>
      <c r="E51" s="117"/>
      <c r="F51" s="118"/>
      <c r="G51" s="23">
        <f>ROUND(SUM(G49:G50),2)</f>
        <v>163.57</v>
      </c>
    </row>
    <row r="52" spans="1:7" x14ac:dyDescent="0.3">
      <c r="A52" s="26"/>
      <c r="B52" s="26"/>
      <c r="C52" s="26"/>
      <c r="D52" s="26"/>
      <c r="E52" s="26"/>
      <c r="F52" s="26"/>
      <c r="G52" s="27"/>
    </row>
    <row r="53" spans="1:7" x14ac:dyDescent="0.3">
      <c r="A53" s="136" t="s">
        <v>61</v>
      </c>
      <c r="B53" s="137"/>
      <c r="C53" s="137"/>
      <c r="D53" s="137"/>
      <c r="E53" s="137"/>
      <c r="F53" s="137"/>
      <c r="G53" s="138"/>
    </row>
    <row r="54" spans="1:7" x14ac:dyDescent="0.3">
      <c r="A54" s="24" t="s">
        <v>62</v>
      </c>
      <c r="B54" s="128" t="s">
        <v>63</v>
      </c>
      <c r="C54" s="129"/>
      <c r="D54" s="129"/>
      <c r="E54" s="130"/>
      <c r="F54" s="24" t="s">
        <v>57</v>
      </c>
      <c r="G54" s="25" t="s">
        <v>44</v>
      </c>
    </row>
    <row r="55" spans="1:7" x14ac:dyDescent="0.3">
      <c r="A55" s="15" t="s">
        <v>15</v>
      </c>
      <c r="B55" s="125" t="s">
        <v>225</v>
      </c>
      <c r="C55" s="126"/>
      <c r="D55" s="126"/>
      <c r="E55" s="127"/>
      <c r="F55" s="1">
        <v>0.2</v>
      </c>
      <c r="G55" s="9">
        <f>ROUND((remuneracao+G51)*F55,2)</f>
        <v>192.81</v>
      </c>
    </row>
    <row r="56" spans="1:7" x14ac:dyDescent="0.3">
      <c r="A56" s="15" t="s">
        <v>17</v>
      </c>
      <c r="B56" s="125" t="s">
        <v>226</v>
      </c>
      <c r="C56" s="126"/>
      <c r="D56" s="126"/>
      <c r="E56" s="127"/>
      <c r="F56" s="1">
        <v>2.5000000000000001E-2</v>
      </c>
      <c r="G56" s="9">
        <f>ROUND((remuneracao+G51)*F56,2)</f>
        <v>24.1</v>
      </c>
    </row>
    <row r="57" spans="1:7" x14ac:dyDescent="0.3">
      <c r="A57" s="15" t="s">
        <v>20</v>
      </c>
      <c r="B57" s="125" t="s">
        <v>227</v>
      </c>
      <c r="C57" s="126"/>
      <c r="D57" s="126"/>
      <c r="E57" s="127"/>
      <c r="F57" s="1">
        <v>2.3199999999999998E-2</v>
      </c>
      <c r="G57" s="9">
        <f>ROUND((remuneracao+G51)*F57,2)</f>
        <v>22.37</v>
      </c>
    </row>
    <row r="58" spans="1:7" x14ac:dyDescent="0.3">
      <c r="A58" s="15" t="s">
        <v>22</v>
      </c>
      <c r="B58" s="125" t="s">
        <v>228</v>
      </c>
      <c r="C58" s="126"/>
      <c r="D58" s="126"/>
      <c r="E58" s="127"/>
      <c r="F58" s="1">
        <v>1.4999999999999999E-2</v>
      </c>
      <c r="G58" s="9">
        <f>ROUND((remuneracao+G51)*F58,2)</f>
        <v>14.46</v>
      </c>
    </row>
    <row r="59" spans="1:7" x14ac:dyDescent="0.3">
      <c r="A59" s="15" t="s">
        <v>48</v>
      </c>
      <c r="B59" s="125" t="s">
        <v>229</v>
      </c>
      <c r="C59" s="126"/>
      <c r="D59" s="126"/>
      <c r="E59" s="127"/>
      <c r="F59" s="1">
        <v>0.01</v>
      </c>
      <c r="G59" s="9">
        <f>ROUND((remuneracao+G51)*F59,2)</f>
        <v>9.64</v>
      </c>
    </row>
    <row r="60" spans="1:7" x14ac:dyDescent="0.3">
      <c r="A60" s="15" t="s">
        <v>50</v>
      </c>
      <c r="B60" s="125" t="s">
        <v>230</v>
      </c>
      <c r="C60" s="126"/>
      <c r="D60" s="126"/>
      <c r="E60" s="127"/>
      <c r="F60" s="1">
        <v>6.0000000000000001E-3</v>
      </c>
      <c r="G60" s="9">
        <f>ROUND((remuneracao+G51)*F60,2)</f>
        <v>5.78</v>
      </c>
    </row>
    <row r="61" spans="1:7" x14ac:dyDescent="0.3">
      <c r="A61" s="15" t="s">
        <v>64</v>
      </c>
      <c r="B61" s="125" t="s">
        <v>231</v>
      </c>
      <c r="C61" s="126"/>
      <c r="D61" s="126"/>
      <c r="E61" s="127"/>
      <c r="F61" s="1">
        <v>2E-3</v>
      </c>
      <c r="G61" s="9">
        <f>ROUND((remuneracao+G51)*F61,2)</f>
        <v>1.93</v>
      </c>
    </row>
    <row r="62" spans="1:7" x14ac:dyDescent="0.3">
      <c r="A62" s="15" t="s">
        <v>65</v>
      </c>
      <c r="B62" s="125" t="s">
        <v>232</v>
      </c>
      <c r="C62" s="126"/>
      <c r="D62" s="126"/>
      <c r="E62" s="127"/>
      <c r="F62" s="1">
        <v>0.08</v>
      </c>
      <c r="G62" s="9">
        <f>ROUND((remuneracao+G51)*F62,2)</f>
        <v>77.12</v>
      </c>
    </row>
    <row r="63" spans="1:7" x14ac:dyDescent="0.3">
      <c r="A63" s="117" t="s">
        <v>60</v>
      </c>
      <c r="B63" s="117"/>
      <c r="C63" s="117"/>
      <c r="D63" s="117"/>
      <c r="E63" s="118"/>
      <c r="F63" s="28">
        <f>SUM(F55:F62)</f>
        <v>0.36120000000000002</v>
      </c>
      <c r="G63" s="23">
        <f>ROUND(SUM(G55:G62),2)</f>
        <v>348.21</v>
      </c>
    </row>
    <row r="64" spans="1:7" x14ac:dyDescent="0.3">
      <c r="A64" s="26"/>
      <c r="B64" s="26"/>
      <c r="C64" s="26"/>
      <c r="D64" s="26"/>
      <c r="E64" s="26"/>
      <c r="F64" s="26"/>
      <c r="G64" s="27"/>
    </row>
    <row r="65" spans="1:7" x14ac:dyDescent="0.3">
      <c r="A65" s="136" t="s">
        <v>66</v>
      </c>
      <c r="B65" s="137"/>
      <c r="C65" s="137"/>
      <c r="D65" s="137"/>
      <c r="E65" s="137"/>
      <c r="F65" s="137"/>
      <c r="G65" s="138"/>
    </row>
    <row r="66" spans="1:7" x14ac:dyDescent="0.3">
      <c r="A66" s="20" t="s">
        <v>67</v>
      </c>
      <c r="B66" s="128" t="s">
        <v>68</v>
      </c>
      <c r="C66" s="129"/>
      <c r="D66" s="129"/>
      <c r="E66" s="129"/>
      <c r="F66" s="130"/>
      <c r="G66" s="21" t="s">
        <v>44</v>
      </c>
    </row>
    <row r="67" spans="1:7" x14ac:dyDescent="0.3">
      <c r="A67" s="15" t="s">
        <v>15</v>
      </c>
      <c r="B67" s="125" t="s">
        <v>233</v>
      </c>
      <c r="C67" s="126"/>
      <c r="D67" s="126"/>
      <c r="E67" s="126"/>
      <c r="F67" s="127"/>
      <c r="G67" s="9">
        <f>3*2*22</f>
        <v>132</v>
      </c>
    </row>
    <row r="68" spans="1:7" x14ac:dyDescent="0.3">
      <c r="A68" s="15" t="s">
        <v>69</v>
      </c>
      <c r="B68" s="125" t="s">
        <v>234</v>
      </c>
      <c r="C68" s="126"/>
      <c r="D68" s="126"/>
      <c r="E68" s="126"/>
      <c r="F68" s="127"/>
      <c r="G68" s="9">
        <f>-G38*6%</f>
        <v>-40.023163636363641</v>
      </c>
    </row>
    <row r="69" spans="1:7" x14ac:dyDescent="0.3">
      <c r="A69" s="15" t="s">
        <v>17</v>
      </c>
      <c r="B69" s="125" t="s">
        <v>235</v>
      </c>
      <c r="C69" s="126"/>
      <c r="D69" s="126"/>
      <c r="E69" s="126"/>
      <c r="F69" s="127"/>
      <c r="G69" s="9">
        <f>11.4*22</f>
        <v>250.8</v>
      </c>
    </row>
    <row r="70" spans="1:7" x14ac:dyDescent="0.3">
      <c r="A70" s="15" t="s">
        <v>70</v>
      </c>
      <c r="B70" s="125" t="s">
        <v>236</v>
      </c>
      <c r="C70" s="126"/>
      <c r="D70" s="126"/>
      <c r="E70" s="126"/>
      <c r="F70" s="127"/>
      <c r="G70" s="9">
        <f>-(ROUND(G69*1%,2))</f>
        <v>-2.5099999999999998</v>
      </c>
    </row>
    <row r="71" spans="1:7" x14ac:dyDescent="0.3">
      <c r="A71" s="15" t="s">
        <v>20</v>
      </c>
      <c r="B71" s="125" t="s">
        <v>71</v>
      </c>
      <c r="C71" s="126"/>
      <c r="D71" s="126"/>
      <c r="E71" s="126"/>
      <c r="F71" s="127"/>
      <c r="G71" s="9">
        <v>11</v>
      </c>
    </row>
    <row r="72" spans="1:7" x14ac:dyDescent="0.3">
      <c r="A72" s="15" t="s">
        <v>22</v>
      </c>
      <c r="B72" s="125" t="s">
        <v>72</v>
      </c>
      <c r="C72" s="126"/>
      <c r="D72" s="126"/>
      <c r="E72" s="126"/>
      <c r="F72" s="127"/>
      <c r="G72" s="9">
        <v>3.71</v>
      </c>
    </row>
    <row r="73" spans="1:7" x14ac:dyDescent="0.3">
      <c r="A73" s="15" t="s">
        <v>48</v>
      </c>
      <c r="B73" s="125" t="s">
        <v>73</v>
      </c>
      <c r="C73" s="126"/>
      <c r="D73" s="126"/>
      <c r="E73" s="126"/>
      <c r="F73" s="127"/>
      <c r="G73" s="9">
        <f>remuneracao*0.05</f>
        <v>40.023000000000003</v>
      </c>
    </row>
    <row r="74" spans="1:7" x14ac:dyDescent="0.3">
      <c r="A74" s="117" t="s">
        <v>60</v>
      </c>
      <c r="B74" s="117"/>
      <c r="C74" s="117"/>
      <c r="D74" s="117"/>
      <c r="E74" s="117"/>
      <c r="F74" s="118"/>
      <c r="G74" s="23">
        <f>SUM(G67:G73)</f>
        <v>394.99983636363635</v>
      </c>
    </row>
    <row r="75" spans="1:7" x14ac:dyDescent="0.3">
      <c r="A75" s="140" t="s">
        <v>74</v>
      </c>
      <c r="B75" s="140"/>
      <c r="C75" s="140"/>
      <c r="D75" s="140"/>
      <c r="E75" s="140"/>
      <c r="F75" s="140"/>
      <c r="G75" s="140"/>
    </row>
    <row r="76" spans="1:7" x14ac:dyDescent="0.3">
      <c r="A76" s="135" t="s">
        <v>75</v>
      </c>
      <c r="B76" s="135"/>
      <c r="C76" s="135"/>
      <c r="D76" s="135"/>
      <c r="E76" s="135"/>
      <c r="F76" s="135"/>
      <c r="G76" s="135"/>
    </row>
    <row r="77" spans="1:7" x14ac:dyDescent="0.3">
      <c r="A77" s="75"/>
      <c r="B77" s="75"/>
      <c r="C77" s="75"/>
      <c r="D77" s="75"/>
      <c r="E77" s="75"/>
      <c r="F77" s="75"/>
      <c r="G77" s="12"/>
    </row>
    <row r="78" spans="1:7" x14ac:dyDescent="0.3">
      <c r="A78" s="116" t="s">
        <v>76</v>
      </c>
      <c r="B78" s="116"/>
      <c r="C78" s="116"/>
      <c r="D78" s="116"/>
      <c r="E78" s="116"/>
      <c r="F78" s="116"/>
      <c r="G78" s="116"/>
    </row>
    <row r="79" spans="1:7" x14ac:dyDescent="0.3">
      <c r="A79" s="24">
        <v>2</v>
      </c>
      <c r="B79" s="128" t="s">
        <v>77</v>
      </c>
      <c r="C79" s="129"/>
      <c r="D79" s="129"/>
      <c r="E79" s="130"/>
      <c r="F79" s="24" t="s">
        <v>57</v>
      </c>
      <c r="G79" s="25" t="s">
        <v>44</v>
      </c>
    </row>
    <row r="80" spans="1:7" x14ac:dyDescent="0.3">
      <c r="A80" s="15" t="s">
        <v>55</v>
      </c>
      <c r="B80" s="125" t="s">
        <v>56</v>
      </c>
      <c r="C80" s="126"/>
      <c r="D80" s="126"/>
      <c r="E80" s="127"/>
      <c r="F80" s="1">
        <f>F49+F50</f>
        <v>0.20433333333333331</v>
      </c>
      <c r="G80" s="29">
        <f>$G$51</f>
        <v>163.57</v>
      </c>
    </row>
    <row r="81" spans="1:7" x14ac:dyDescent="0.3">
      <c r="A81" s="15" t="s">
        <v>62</v>
      </c>
      <c r="B81" s="125" t="s">
        <v>63</v>
      </c>
      <c r="C81" s="126"/>
      <c r="D81" s="126"/>
      <c r="E81" s="127"/>
      <c r="F81" s="1">
        <f>encargos</f>
        <v>0.36120000000000002</v>
      </c>
      <c r="G81" s="29">
        <f>$G$63</f>
        <v>348.21</v>
      </c>
    </row>
    <row r="82" spans="1:7" x14ac:dyDescent="0.3">
      <c r="A82" s="15" t="s">
        <v>67</v>
      </c>
      <c r="B82" s="125" t="s">
        <v>68</v>
      </c>
      <c r="C82" s="126"/>
      <c r="D82" s="126"/>
      <c r="E82" s="127"/>
      <c r="F82" s="30" t="s">
        <v>12</v>
      </c>
      <c r="G82" s="9">
        <f>$G$74</f>
        <v>394.99983636363635</v>
      </c>
    </row>
    <row r="83" spans="1:7" x14ac:dyDescent="0.3">
      <c r="A83" s="117" t="s">
        <v>60</v>
      </c>
      <c r="B83" s="117"/>
      <c r="C83" s="117"/>
      <c r="D83" s="117"/>
      <c r="E83" s="117"/>
      <c r="F83" s="118"/>
      <c r="G83" s="23">
        <f>ROUND(SUM(G80:G82),2)</f>
        <v>906.78</v>
      </c>
    </row>
    <row r="84" spans="1:7" x14ac:dyDescent="0.3">
      <c r="A84" s="75"/>
      <c r="B84" s="75"/>
      <c r="C84" s="75"/>
      <c r="D84" s="75"/>
      <c r="E84" s="75"/>
      <c r="F84" s="75"/>
      <c r="G84" s="12"/>
    </row>
    <row r="85" spans="1:7" x14ac:dyDescent="0.3">
      <c r="A85" s="116" t="s">
        <v>78</v>
      </c>
      <c r="B85" s="116"/>
      <c r="C85" s="116"/>
      <c r="D85" s="116"/>
      <c r="E85" s="116"/>
      <c r="F85" s="116"/>
      <c r="G85" s="116"/>
    </row>
    <row r="86" spans="1:7" x14ac:dyDescent="0.3">
      <c r="A86" s="24">
        <v>3</v>
      </c>
      <c r="B86" s="128" t="s">
        <v>79</v>
      </c>
      <c r="C86" s="129"/>
      <c r="D86" s="129"/>
      <c r="E86" s="130"/>
      <c r="F86" s="24" t="s">
        <v>57</v>
      </c>
      <c r="G86" s="25" t="s">
        <v>44</v>
      </c>
    </row>
    <row r="87" spans="1:7" x14ac:dyDescent="0.3">
      <c r="A87" s="15" t="s">
        <v>15</v>
      </c>
      <c r="B87" s="125" t="s">
        <v>80</v>
      </c>
      <c r="C87" s="126"/>
      <c r="D87" s="126"/>
      <c r="E87" s="127"/>
      <c r="F87" s="1">
        <f>(1/12*0.05)</f>
        <v>4.1666666666666666E-3</v>
      </c>
      <c r="G87" s="9">
        <f t="shared" ref="G87:G92" si="0">ROUND(remuneracao*F87,2)</f>
        <v>3.34</v>
      </c>
    </row>
    <row r="88" spans="1:7" x14ac:dyDescent="0.3">
      <c r="A88" s="15" t="s">
        <v>17</v>
      </c>
      <c r="B88" s="125" t="s">
        <v>81</v>
      </c>
      <c r="C88" s="126"/>
      <c r="D88" s="126"/>
      <c r="E88" s="127"/>
      <c r="F88" s="1">
        <f>F87*F62</f>
        <v>3.3333333333333332E-4</v>
      </c>
      <c r="G88" s="9">
        <f t="shared" si="0"/>
        <v>0.27</v>
      </c>
    </row>
    <row r="89" spans="1:7" x14ac:dyDescent="0.3">
      <c r="A89" s="15" t="s">
        <v>20</v>
      </c>
      <c r="B89" s="125" t="s">
        <v>82</v>
      </c>
      <c r="C89" s="126"/>
      <c r="D89" s="126"/>
      <c r="E89" s="127"/>
      <c r="F89" s="1">
        <v>0.02</v>
      </c>
      <c r="G89" s="9">
        <f t="shared" si="0"/>
        <v>16.010000000000002</v>
      </c>
    </row>
    <row r="90" spans="1:7" x14ac:dyDescent="0.3">
      <c r="A90" s="15" t="s">
        <v>22</v>
      </c>
      <c r="B90" s="125" t="s">
        <v>83</v>
      </c>
      <c r="C90" s="126"/>
      <c r="D90" s="126"/>
      <c r="E90" s="127"/>
      <c r="F90" s="1">
        <v>4.0000000000000002E-4</v>
      </c>
      <c r="G90" s="9">
        <f t="shared" si="0"/>
        <v>0.32</v>
      </c>
    </row>
    <row r="91" spans="1:7" x14ac:dyDescent="0.3">
      <c r="A91" s="15" t="s">
        <v>48</v>
      </c>
      <c r="B91" s="125" t="s">
        <v>84</v>
      </c>
      <c r="C91" s="126"/>
      <c r="D91" s="126"/>
      <c r="E91" s="127"/>
      <c r="F91" s="1">
        <f>F90*F81</f>
        <v>1.4448000000000003E-4</v>
      </c>
      <c r="G91" s="9">
        <f t="shared" si="0"/>
        <v>0.12</v>
      </c>
    </row>
    <row r="92" spans="1:7" x14ac:dyDescent="0.3">
      <c r="A92" s="15" t="s">
        <v>50</v>
      </c>
      <c r="B92" s="125" t="s">
        <v>85</v>
      </c>
      <c r="C92" s="126"/>
      <c r="D92" s="126"/>
      <c r="E92" s="127"/>
      <c r="F92" s="1">
        <v>0.02</v>
      </c>
      <c r="G92" s="9">
        <f t="shared" si="0"/>
        <v>16.010000000000002</v>
      </c>
    </row>
    <row r="93" spans="1:7" x14ac:dyDescent="0.3">
      <c r="A93" s="117" t="s">
        <v>60</v>
      </c>
      <c r="B93" s="117"/>
      <c r="C93" s="117"/>
      <c r="D93" s="117"/>
      <c r="E93" s="117"/>
      <c r="F93" s="118"/>
      <c r="G93" s="23">
        <f>ROUND(SUM(G87:G92),2)</f>
        <v>36.07</v>
      </c>
    </row>
    <row r="94" spans="1:7" x14ac:dyDescent="0.3">
      <c r="A94" s="75"/>
      <c r="B94" s="75"/>
      <c r="C94" s="75"/>
      <c r="D94" s="75"/>
      <c r="E94" s="75"/>
      <c r="F94" s="75"/>
      <c r="G94" s="12"/>
    </row>
    <row r="95" spans="1:7" x14ac:dyDescent="0.3">
      <c r="A95" s="139" t="s">
        <v>86</v>
      </c>
      <c r="B95" s="139"/>
      <c r="C95" s="139"/>
      <c r="D95" s="139"/>
      <c r="E95" s="139"/>
      <c r="F95" s="139"/>
      <c r="G95" s="139"/>
    </row>
    <row r="96" spans="1:7" x14ac:dyDescent="0.3">
      <c r="A96" s="136" t="s">
        <v>87</v>
      </c>
      <c r="B96" s="137"/>
      <c r="C96" s="137"/>
      <c r="D96" s="137"/>
      <c r="E96" s="137"/>
      <c r="F96" s="137"/>
      <c r="G96" s="138"/>
    </row>
    <row r="97" spans="1:7" x14ac:dyDescent="0.3">
      <c r="A97" s="24" t="s">
        <v>88</v>
      </c>
      <c r="B97" s="128" t="s">
        <v>89</v>
      </c>
      <c r="C97" s="129"/>
      <c r="D97" s="129"/>
      <c r="E97" s="130"/>
      <c r="F97" s="24" t="s">
        <v>57</v>
      </c>
      <c r="G97" s="25" t="s">
        <v>44</v>
      </c>
    </row>
    <row r="98" spans="1:7" x14ac:dyDescent="0.3">
      <c r="A98" s="15" t="s">
        <v>15</v>
      </c>
      <c r="B98" s="125" t="s">
        <v>90</v>
      </c>
      <c r="C98" s="126"/>
      <c r="D98" s="126"/>
      <c r="E98" s="127"/>
      <c r="F98" s="1">
        <v>9.2999999999999992E-3</v>
      </c>
      <c r="G98" s="9">
        <f>ROUND(remuneracao*F98,2)</f>
        <v>7.44</v>
      </c>
    </row>
    <row r="99" spans="1:7" x14ac:dyDescent="0.3">
      <c r="A99" s="15" t="s">
        <v>17</v>
      </c>
      <c r="B99" s="125" t="s">
        <v>237</v>
      </c>
      <c r="C99" s="126"/>
      <c r="D99" s="126"/>
      <c r="E99" s="127"/>
      <c r="F99" s="1">
        <v>2.8E-3</v>
      </c>
      <c r="G99" s="9">
        <f t="shared" ref="G99:G103" si="1">ROUND(remuneracao*F99,2)</f>
        <v>2.2400000000000002</v>
      </c>
    </row>
    <row r="100" spans="1:7" x14ac:dyDescent="0.3">
      <c r="A100" s="15" t="s">
        <v>20</v>
      </c>
      <c r="B100" s="125" t="s">
        <v>91</v>
      </c>
      <c r="C100" s="126"/>
      <c r="D100" s="126"/>
      <c r="E100" s="127"/>
      <c r="F100" s="1">
        <v>2.1000000000000001E-4</v>
      </c>
      <c r="G100" s="9">
        <f>ROUND(remuneracao*F100,2)</f>
        <v>0.17</v>
      </c>
    </row>
    <row r="101" spans="1:7" x14ac:dyDescent="0.3">
      <c r="A101" s="15" t="s">
        <v>22</v>
      </c>
      <c r="B101" s="125" t="s">
        <v>92</v>
      </c>
      <c r="C101" s="126"/>
      <c r="D101" s="126"/>
      <c r="E101" s="127"/>
      <c r="F101" s="1">
        <v>2.9999999999999997E-4</v>
      </c>
      <c r="G101" s="9">
        <f t="shared" si="1"/>
        <v>0.24</v>
      </c>
    </row>
    <row r="102" spans="1:7" x14ac:dyDescent="0.3">
      <c r="A102" s="15" t="s">
        <v>48</v>
      </c>
      <c r="B102" s="125" t="s">
        <v>93</v>
      </c>
      <c r="C102" s="126"/>
      <c r="D102" s="126"/>
      <c r="E102" s="127"/>
      <c r="F102" s="1">
        <f>(((4/12)*(1+1/3)/12)*2%)</f>
        <v>7.407407407407407E-4</v>
      </c>
      <c r="G102" s="9">
        <f t="shared" si="1"/>
        <v>0.59</v>
      </c>
    </row>
    <row r="103" spans="1:7" x14ac:dyDescent="0.3">
      <c r="A103" s="15" t="s">
        <v>64</v>
      </c>
      <c r="B103" s="125" t="s">
        <v>51</v>
      </c>
      <c r="C103" s="126"/>
      <c r="D103" s="126"/>
      <c r="E103" s="127"/>
      <c r="F103" s="1">
        <v>0</v>
      </c>
      <c r="G103" s="9">
        <f t="shared" si="1"/>
        <v>0</v>
      </c>
    </row>
    <row r="104" spans="1:7" x14ac:dyDescent="0.3">
      <c r="A104" s="117" t="s">
        <v>60</v>
      </c>
      <c r="B104" s="117"/>
      <c r="C104" s="117"/>
      <c r="D104" s="117"/>
      <c r="E104" s="117"/>
      <c r="F104" s="118"/>
      <c r="G104" s="23">
        <f>ROUND(SUM(G98:G103),2)</f>
        <v>10.68</v>
      </c>
    </row>
    <row r="105" spans="1:7" x14ac:dyDescent="0.3">
      <c r="A105" s="135" t="s">
        <v>94</v>
      </c>
      <c r="B105" s="135"/>
      <c r="C105" s="135"/>
      <c r="D105" s="135"/>
      <c r="E105" s="135"/>
      <c r="F105" s="135"/>
      <c r="G105" s="135"/>
    </row>
    <row r="106" spans="1:7" x14ac:dyDescent="0.3">
      <c r="A106" s="75"/>
      <c r="B106" s="75"/>
      <c r="C106" s="75"/>
      <c r="D106" s="75"/>
      <c r="E106" s="75"/>
      <c r="F106" s="75"/>
      <c r="G106" s="12"/>
    </row>
    <row r="107" spans="1:7" x14ac:dyDescent="0.3">
      <c r="A107" s="136" t="s">
        <v>95</v>
      </c>
      <c r="B107" s="137"/>
      <c r="C107" s="137"/>
      <c r="D107" s="137"/>
      <c r="E107" s="137"/>
      <c r="F107" s="137"/>
      <c r="G107" s="138"/>
    </row>
    <row r="108" spans="1:7" x14ac:dyDescent="0.3">
      <c r="A108" s="24" t="s">
        <v>96</v>
      </c>
      <c r="B108" s="128" t="s">
        <v>97</v>
      </c>
      <c r="C108" s="129"/>
      <c r="D108" s="129"/>
      <c r="E108" s="130"/>
      <c r="F108" s="24" t="s">
        <v>57</v>
      </c>
      <c r="G108" s="25" t="s">
        <v>44</v>
      </c>
    </row>
    <row r="109" spans="1:7" x14ac:dyDescent="0.3">
      <c r="A109" s="15" t="s">
        <v>15</v>
      </c>
      <c r="B109" s="125" t="s">
        <v>98</v>
      </c>
      <c r="C109" s="126"/>
      <c r="D109" s="126"/>
      <c r="E109" s="127"/>
      <c r="F109" s="1">
        <v>0</v>
      </c>
      <c r="G109" s="9">
        <f>ROUND(remuneracao*F109,2)</f>
        <v>0</v>
      </c>
    </row>
    <row r="110" spans="1:7" x14ac:dyDescent="0.3">
      <c r="A110" s="117" t="s">
        <v>60</v>
      </c>
      <c r="B110" s="117"/>
      <c r="C110" s="117"/>
      <c r="D110" s="117"/>
      <c r="E110" s="117"/>
      <c r="F110" s="118"/>
      <c r="G110" s="23">
        <f>ROUND(SUM(G109:G109),2)</f>
        <v>0</v>
      </c>
    </row>
    <row r="111" spans="1:7" x14ac:dyDescent="0.3">
      <c r="A111" s="135" t="s">
        <v>99</v>
      </c>
      <c r="B111" s="135"/>
      <c r="C111" s="135"/>
      <c r="D111" s="135"/>
      <c r="E111" s="135"/>
      <c r="F111" s="135"/>
      <c r="G111" s="135"/>
    </row>
    <row r="112" spans="1:7" x14ac:dyDescent="0.3">
      <c r="A112" s="75"/>
      <c r="B112" s="75"/>
      <c r="C112" s="75"/>
      <c r="D112" s="75"/>
      <c r="E112" s="75"/>
      <c r="F112" s="75"/>
      <c r="G112" s="12"/>
    </row>
    <row r="113" spans="1:7" x14ac:dyDescent="0.3">
      <c r="A113" s="116" t="s">
        <v>100</v>
      </c>
      <c r="B113" s="116"/>
      <c r="C113" s="116"/>
      <c r="D113" s="116"/>
      <c r="E113" s="116"/>
      <c r="F113" s="116"/>
      <c r="G113" s="116"/>
    </row>
    <row r="114" spans="1:7" x14ac:dyDescent="0.3">
      <c r="A114" s="24">
        <v>4</v>
      </c>
      <c r="B114" s="128" t="s">
        <v>77</v>
      </c>
      <c r="C114" s="129"/>
      <c r="D114" s="129"/>
      <c r="E114" s="130"/>
      <c r="F114" s="24" t="s">
        <v>57</v>
      </c>
      <c r="G114" s="25" t="s">
        <v>44</v>
      </c>
    </row>
    <row r="115" spans="1:7" x14ac:dyDescent="0.3">
      <c r="A115" s="15" t="s">
        <v>88</v>
      </c>
      <c r="B115" s="125" t="s">
        <v>101</v>
      </c>
      <c r="C115" s="126"/>
      <c r="D115" s="126"/>
      <c r="E115" s="127"/>
      <c r="F115" s="10" t="s">
        <v>12</v>
      </c>
      <c r="G115" s="23">
        <f>$G$104</f>
        <v>10.68</v>
      </c>
    </row>
    <row r="116" spans="1:7" x14ac:dyDescent="0.3">
      <c r="A116" s="15" t="s">
        <v>96</v>
      </c>
      <c r="B116" s="125" t="s">
        <v>102</v>
      </c>
      <c r="C116" s="126"/>
      <c r="D116" s="126"/>
      <c r="E116" s="127"/>
      <c r="F116" s="10" t="s">
        <v>12</v>
      </c>
      <c r="G116" s="23">
        <f>$G$110</f>
        <v>0</v>
      </c>
    </row>
    <row r="117" spans="1:7" x14ac:dyDescent="0.3">
      <c r="A117" s="117" t="s">
        <v>60</v>
      </c>
      <c r="B117" s="117"/>
      <c r="C117" s="117"/>
      <c r="D117" s="117"/>
      <c r="E117" s="117"/>
      <c r="F117" s="118"/>
      <c r="G117" s="23">
        <f>ROUND(SUM(G115:G116),2)</f>
        <v>10.68</v>
      </c>
    </row>
    <row r="118" spans="1:7" x14ac:dyDescent="0.3">
      <c r="A118" s="26"/>
      <c r="B118" s="26"/>
      <c r="C118" s="26"/>
      <c r="D118" s="26"/>
      <c r="E118" s="26"/>
      <c r="F118" s="26"/>
      <c r="G118" s="27"/>
    </row>
    <row r="119" spans="1:7" x14ac:dyDescent="0.3">
      <c r="A119" s="116" t="s">
        <v>103</v>
      </c>
      <c r="B119" s="116"/>
      <c r="C119" s="116"/>
      <c r="D119" s="116"/>
      <c r="E119" s="116"/>
      <c r="F119" s="116"/>
      <c r="G119" s="116"/>
    </row>
    <row r="120" spans="1:7" x14ac:dyDescent="0.3">
      <c r="A120" s="24">
        <v>5</v>
      </c>
      <c r="B120" s="128" t="s">
        <v>104</v>
      </c>
      <c r="C120" s="129"/>
      <c r="D120" s="129"/>
      <c r="E120" s="129"/>
      <c r="F120" s="130"/>
      <c r="G120" s="25" t="s">
        <v>44</v>
      </c>
    </row>
    <row r="121" spans="1:7" x14ac:dyDescent="0.3">
      <c r="A121" s="15" t="s">
        <v>15</v>
      </c>
      <c r="B121" s="119" t="s">
        <v>238</v>
      </c>
      <c r="C121" s="120"/>
      <c r="D121" s="120"/>
      <c r="E121" s="120"/>
      <c r="F121" s="121"/>
      <c r="G121" s="9">
        <v>5</v>
      </c>
    </row>
    <row r="122" spans="1:7" x14ac:dyDescent="0.3">
      <c r="A122" s="15" t="s">
        <v>17</v>
      </c>
      <c r="B122" s="119" t="s">
        <v>239</v>
      </c>
      <c r="C122" s="120"/>
      <c r="D122" s="120"/>
      <c r="E122" s="120"/>
      <c r="F122" s="121"/>
      <c r="G122" s="9">
        <v>100</v>
      </c>
    </row>
    <row r="123" spans="1:7" x14ac:dyDescent="0.3">
      <c r="A123" s="15" t="s">
        <v>20</v>
      </c>
      <c r="B123" s="119" t="s">
        <v>240</v>
      </c>
      <c r="C123" s="120"/>
      <c r="D123" s="120"/>
      <c r="E123" s="120"/>
      <c r="F123" s="121"/>
      <c r="G123" s="9">
        <v>0</v>
      </c>
    </row>
    <row r="124" spans="1:7" x14ac:dyDescent="0.3">
      <c r="A124" s="15" t="s">
        <v>48</v>
      </c>
      <c r="B124" s="119" t="s">
        <v>51</v>
      </c>
      <c r="C124" s="120"/>
      <c r="D124" s="120"/>
      <c r="E124" s="120"/>
      <c r="F124" s="121"/>
      <c r="G124" s="9">
        <v>0</v>
      </c>
    </row>
    <row r="125" spans="1:7" x14ac:dyDescent="0.3">
      <c r="A125" s="75"/>
      <c r="B125" s="117" t="s">
        <v>105</v>
      </c>
      <c r="C125" s="117"/>
      <c r="D125" s="117"/>
      <c r="E125" s="117"/>
      <c r="F125" s="117"/>
      <c r="G125" s="23">
        <f>ROUND(SUM(G121:G124),2)</f>
        <v>105</v>
      </c>
    </row>
    <row r="126" spans="1:7" x14ac:dyDescent="0.3">
      <c r="A126" s="134" t="s">
        <v>106</v>
      </c>
      <c r="B126" s="134"/>
      <c r="C126" s="134"/>
      <c r="D126" s="134"/>
      <c r="E126" s="134"/>
      <c r="F126" s="134"/>
      <c r="G126" s="134"/>
    </row>
    <row r="127" spans="1:7" x14ac:dyDescent="0.3">
      <c r="A127" s="75"/>
      <c r="B127" s="75"/>
      <c r="C127" s="75"/>
      <c r="D127" s="75"/>
      <c r="E127" s="75"/>
      <c r="F127" s="75"/>
      <c r="G127" s="12"/>
    </row>
    <row r="128" spans="1:7" x14ac:dyDescent="0.3">
      <c r="A128" s="116" t="s">
        <v>107</v>
      </c>
      <c r="B128" s="116"/>
      <c r="C128" s="116"/>
      <c r="D128" s="116"/>
      <c r="E128" s="116"/>
      <c r="F128" s="116"/>
      <c r="G128" s="116"/>
    </row>
    <row r="129" spans="1:7" x14ac:dyDescent="0.3">
      <c r="A129" s="20">
        <v>6</v>
      </c>
      <c r="B129" s="128" t="s">
        <v>108</v>
      </c>
      <c r="C129" s="129"/>
      <c r="D129" s="129"/>
      <c r="E129" s="130"/>
      <c r="F129" s="20" t="s">
        <v>57</v>
      </c>
      <c r="G129" s="31" t="s">
        <v>44</v>
      </c>
    </row>
    <row r="130" spans="1:7" x14ac:dyDescent="0.3">
      <c r="A130" s="32" t="s">
        <v>15</v>
      </c>
      <c r="B130" s="131" t="s">
        <v>241</v>
      </c>
      <c r="C130" s="132"/>
      <c r="D130" s="132"/>
      <c r="E130" s="133"/>
      <c r="F130" s="10">
        <v>0.03</v>
      </c>
      <c r="G130" s="33">
        <f>ROUND(G148*F130,2)</f>
        <v>55.77</v>
      </c>
    </row>
    <row r="131" spans="1:7" x14ac:dyDescent="0.3">
      <c r="A131" s="32" t="s">
        <v>17</v>
      </c>
      <c r="B131" s="131" t="s">
        <v>242</v>
      </c>
      <c r="C131" s="132"/>
      <c r="D131" s="132"/>
      <c r="E131" s="133"/>
      <c r="F131" s="10">
        <v>0.03</v>
      </c>
      <c r="G131" s="33">
        <f>ROUND((G148+G130)*F131,2)</f>
        <v>57.44</v>
      </c>
    </row>
    <row r="132" spans="1:7" x14ac:dyDescent="0.3">
      <c r="A132" s="32" t="s">
        <v>20</v>
      </c>
      <c r="B132" s="131" t="s">
        <v>109</v>
      </c>
      <c r="C132" s="132"/>
      <c r="D132" s="132"/>
      <c r="E132" s="133"/>
      <c r="F132" s="10">
        <f>SUM(F133:F136)</f>
        <v>0.13040000000000002</v>
      </c>
      <c r="G132" s="33">
        <f>ROUND(SUM(G133:G136),2)</f>
        <v>295.74</v>
      </c>
    </row>
    <row r="133" spans="1:7" x14ac:dyDescent="0.3">
      <c r="A133" s="15" t="s">
        <v>110</v>
      </c>
      <c r="B133" s="125" t="s">
        <v>292</v>
      </c>
      <c r="C133" s="126"/>
      <c r="D133" s="126"/>
      <c r="E133" s="127"/>
      <c r="F133" s="1">
        <v>8.0399999999999999E-2</v>
      </c>
      <c r="G133" s="9">
        <f>ROUND(valor_posto*F133,2)</f>
        <v>182.34</v>
      </c>
    </row>
    <row r="134" spans="1:7" x14ac:dyDescent="0.3">
      <c r="A134" s="15" t="s">
        <v>111</v>
      </c>
      <c r="B134" s="125" t="s">
        <v>112</v>
      </c>
      <c r="C134" s="126"/>
      <c r="D134" s="126"/>
      <c r="E134" s="127"/>
      <c r="F134" s="1">
        <v>0</v>
      </c>
      <c r="G134" s="9">
        <f>ROUND(valor_posto*F134,2)</f>
        <v>0</v>
      </c>
    </row>
    <row r="135" spans="1:7" x14ac:dyDescent="0.3">
      <c r="A135" s="15" t="s">
        <v>113</v>
      </c>
      <c r="B135" s="125" t="s">
        <v>243</v>
      </c>
      <c r="C135" s="126"/>
      <c r="D135" s="126"/>
      <c r="E135" s="127"/>
      <c r="F135" s="1">
        <v>0.05</v>
      </c>
      <c r="G135" s="9">
        <f>ROUND(valor_posto*F135,2)</f>
        <v>113.4</v>
      </c>
    </row>
    <row r="136" spans="1:7" x14ac:dyDescent="0.3">
      <c r="A136" s="15" t="s">
        <v>114</v>
      </c>
      <c r="B136" s="125" t="s">
        <v>115</v>
      </c>
      <c r="C136" s="126"/>
      <c r="D136" s="126"/>
      <c r="E136" s="127"/>
      <c r="F136" s="1">
        <v>0</v>
      </c>
      <c r="G136" s="9">
        <f>ROUND(valor_posto*F136,2)</f>
        <v>0</v>
      </c>
    </row>
    <row r="137" spans="1:7" x14ac:dyDescent="0.3">
      <c r="A137" s="117" t="s">
        <v>116</v>
      </c>
      <c r="B137" s="117"/>
      <c r="C137" s="117"/>
      <c r="D137" s="117"/>
      <c r="E137" s="118"/>
      <c r="F137" s="10">
        <f>SUM(F130:F132)</f>
        <v>0.19040000000000001</v>
      </c>
      <c r="G137" s="23">
        <f>G132+G131+G130</f>
        <v>408.95</v>
      </c>
    </row>
    <row r="138" spans="1:7" x14ac:dyDescent="0.3">
      <c r="A138" s="75" t="s">
        <v>117</v>
      </c>
      <c r="B138" s="75"/>
      <c r="C138" s="75"/>
      <c r="D138" s="75"/>
      <c r="E138" s="75"/>
      <c r="F138" s="75"/>
      <c r="G138" s="12"/>
    </row>
    <row r="139" spans="1:7" x14ac:dyDescent="0.3">
      <c r="A139" s="75" t="s">
        <v>118</v>
      </c>
      <c r="B139" s="75"/>
      <c r="C139" s="75"/>
      <c r="D139" s="75"/>
      <c r="E139" s="75"/>
      <c r="F139" s="75"/>
      <c r="G139" s="12"/>
    </row>
    <row r="140" spans="1:7" x14ac:dyDescent="0.3">
      <c r="A140" s="75"/>
      <c r="B140" s="75"/>
      <c r="C140" s="75"/>
      <c r="D140" s="75"/>
      <c r="E140" s="75"/>
      <c r="F140" s="75"/>
      <c r="G140" s="12"/>
    </row>
    <row r="141" spans="1:7" x14ac:dyDescent="0.3">
      <c r="A141" s="116" t="s">
        <v>119</v>
      </c>
      <c r="B141" s="116"/>
      <c r="C141" s="116"/>
      <c r="D141" s="116"/>
      <c r="E141" s="116"/>
      <c r="F141" s="116"/>
      <c r="G141" s="116"/>
    </row>
    <row r="142" spans="1:7" x14ac:dyDescent="0.3">
      <c r="A142" s="20"/>
      <c r="B142" s="128" t="s">
        <v>120</v>
      </c>
      <c r="C142" s="129"/>
      <c r="D142" s="129"/>
      <c r="E142" s="129"/>
      <c r="F142" s="130"/>
      <c r="G142" s="31" t="s">
        <v>44</v>
      </c>
    </row>
    <row r="143" spans="1:7" x14ac:dyDescent="0.3">
      <c r="A143" s="15" t="s">
        <v>15</v>
      </c>
      <c r="B143" s="119" t="s">
        <v>121</v>
      </c>
      <c r="C143" s="120"/>
      <c r="D143" s="120"/>
      <c r="E143" s="120"/>
      <c r="F143" s="121"/>
      <c r="G143" s="9">
        <f>remuneracao</f>
        <v>800.46</v>
      </c>
    </row>
    <row r="144" spans="1:7" x14ac:dyDescent="0.3">
      <c r="A144" s="15" t="s">
        <v>17</v>
      </c>
      <c r="B144" s="119" t="s">
        <v>122</v>
      </c>
      <c r="C144" s="120"/>
      <c r="D144" s="120"/>
      <c r="E144" s="120"/>
      <c r="F144" s="121"/>
      <c r="G144" s="9">
        <f>G83</f>
        <v>906.78</v>
      </c>
    </row>
    <row r="145" spans="1:7" x14ac:dyDescent="0.3">
      <c r="A145" s="15" t="s">
        <v>20</v>
      </c>
      <c r="B145" s="119" t="s">
        <v>123</v>
      </c>
      <c r="C145" s="120"/>
      <c r="D145" s="120"/>
      <c r="E145" s="120"/>
      <c r="F145" s="121"/>
      <c r="G145" s="9">
        <f>G93</f>
        <v>36.07</v>
      </c>
    </row>
    <row r="146" spans="1:7" x14ac:dyDescent="0.3">
      <c r="A146" s="15" t="s">
        <v>22</v>
      </c>
      <c r="B146" s="119" t="s">
        <v>124</v>
      </c>
      <c r="C146" s="120"/>
      <c r="D146" s="120"/>
      <c r="E146" s="120"/>
      <c r="F146" s="121"/>
      <c r="G146" s="9">
        <f>G117</f>
        <v>10.68</v>
      </c>
    </row>
    <row r="147" spans="1:7" x14ac:dyDescent="0.3">
      <c r="A147" s="15" t="s">
        <v>48</v>
      </c>
      <c r="B147" s="119" t="s">
        <v>125</v>
      </c>
      <c r="C147" s="120"/>
      <c r="D147" s="120"/>
      <c r="E147" s="120"/>
      <c r="F147" s="121"/>
      <c r="G147" s="9">
        <f>G125</f>
        <v>105</v>
      </c>
    </row>
    <row r="148" spans="1:7" x14ac:dyDescent="0.3">
      <c r="A148" s="122" t="s">
        <v>126</v>
      </c>
      <c r="B148" s="123"/>
      <c r="C148" s="123"/>
      <c r="D148" s="123"/>
      <c r="E148" s="123"/>
      <c r="F148" s="124"/>
      <c r="G148" s="33">
        <f>SUM(G143:G147)</f>
        <v>1858.99</v>
      </c>
    </row>
    <row r="149" spans="1:7" x14ac:dyDescent="0.3">
      <c r="A149" s="15" t="s">
        <v>50</v>
      </c>
      <c r="B149" s="119" t="s">
        <v>127</v>
      </c>
      <c r="C149" s="120"/>
      <c r="D149" s="120"/>
      <c r="E149" s="120"/>
      <c r="F149" s="121"/>
      <c r="G149" s="9">
        <f>G137</f>
        <v>408.95</v>
      </c>
    </row>
    <row r="150" spans="1:7" x14ac:dyDescent="0.3">
      <c r="A150" s="22"/>
      <c r="B150" s="117" t="s">
        <v>128</v>
      </c>
      <c r="C150" s="117"/>
      <c r="D150" s="117"/>
      <c r="E150" s="117"/>
      <c r="F150" s="118"/>
      <c r="G150" s="23">
        <f>(G148+G130+G131)/(1-F132)</f>
        <v>2267.9392824287029</v>
      </c>
    </row>
    <row r="151" spans="1:7" x14ac:dyDescent="0.3">
      <c r="A151" s="75"/>
      <c r="B151" s="75"/>
      <c r="C151" s="75"/>
      <c r="D151" s="75"/>
      <c r="E151" s="75"/>
      <c r="F151" s="75"/>
      <c r="G151" s="12"/>
    </row>
    <row r="152" spans="1:7" x14ac:dyDescent="0.3">
      <c r="A152" s="116" t="s">
        <v>129</v>
      </c>
      <c r="B152" s="116"/>
      <c r="C152" s="116"/>
      <c r="D152" s="116"/>
      <c r="E152" s="116"/>
      <c r="F152" s="116"/>
      <c r="G152" s="116"/>
    </row>
    <row r="153" spans="1:7" ht="69" x14ac:dyDescent="0.3">
      <c r="A153" s="34"/>
      <c r="B153" s="34" t="s">
        <v>130</v>
      </c>
      <c r="C153" s="34" t="s">
        <v>131</v>
      </c>
      <c r="D153" s="34" t="s">
        <v>132</v>
      </c>
      <c r="E153" s="34" t="s">
        <v>133</v>
      </c>
      <c r="F153" s="34" t="s">
        <v>134</v>
      </c>
      <c r="G153" s="31" t="s">
        <v>135</v>
      </c>
    </row>
    <row r="154" spans="1:7" x14ac:dyDescent="0.3">
      <c r="A154" s="35">
        <v>1</v>
      </c>
      <c r="B154" s="35" t="str">
        <f>E26</f>
        <v>Serviço de limpeza</v>
      </c>
      <c r="C154" s="36">
        <f>G150</f>
        <v>2267.9392824287029</v>
      </c>
      <c r="D154" s="37">
        <v>1</v>
      </c>
      <c r="E154" s="36">
        <f>C154*D154</f>
        <v>2267.9392824287029</v>
      </c>
      <c r="F154" s="37">
        <f>E22</f>
        <v>1</v>
      </c>
      <c r="G154" s="9">
        <f>E154*F154</f>
        <v>2267.9392824287029</v>
      </c>
    </row>
    <row r="155" spans="1:7" x14ac:dyDescent="0.3">
      <c r="A155" s="75"/>
      <c r="B155" s="117" t="s">
        <v>136</v>
      </c>
      <c r="C155" s="117"/>
      <c r="D155" s="117"/>
      <c r="E155" s="117"/>
      <c r="F155" s="118"/>
      <c r="G155" s="23">
        <f>SUM(G154)</f>
        <v>2267.9392824287029</v>
      </c>
    </row>
  </sheetData>
  <mergeCells count="138">
    <mergeCell ref="A1:G1"/>
    <mergeCell ref="A14:G14"/>
    <mergeCell ref="B16:E16"/>
    <mergeCell ref="F16:G16"/>
    <mergeCell ref="B17:E17"/>
    <mergeCell ref="F17:G17"/>
    <mergeCell ref="B18:E18"/>
    <mergeCell ref="F18:G18"/>
    <mergeCell ref="A8:G8"/>
    <mergeCell ref="A9:E9"/>
    <mergeCell ref="C10:E10"/>
    <mergeCell ref="C11:E11"/>
    <mergeCell ref="A12:G12"/>
    <mergeCell ref="B15:E15"/>
    <mergeCell ref="F15:G15"/>
    <mergeCell ref="B27:D27"/>
    <mergeCell ref="E27:G27"/>
    <mergeCell ref="B28:D28"/>
    <mergeCell ref="E28:G28"/>
    <mergeCell ref="B29:D29"/>
    <mergeCell ref="E29:G29"/>
    <mergeCell ref="A21:C21"/>
    <mergeCell ref="E21:G21"/>
    <mergeCell ref="A22:C22"/>
    <mergeCell ref="E22:G22"/>
    <mergeCell ref="A24:G24"/>
    <mergeCell ref="B26:D26"/>
    <mergeCell ref="E26:G26"/>
    <mergeCell ref="A36:G36"/>
    <mergeCell ref="B37:F37"/>
    <mergeCell ref="B38:F38"/>
    <mergeCell ref="B39:F39"/>
    <mergeCell ref="B40:F40"/>
    <mergeCell ref="B41:F41"/>
    <mergeCell ref="B30:D30"/>
    <mergeCell ref="E30:G30"/>
    <mergeCell ref="B31:D31"/>
    <mergeCell ref="E31:G31"/>
    <mergeCell ref="B32:D32"/>
    <mergeCell ref="E32:G32"/>
    <mergeCell ref="B49:E49"/>
    <mergeCell ref="B50:E50"/>
    <mergeCell ref="A51:F51"/>
    <mergeCell ref="A53:G53"/>
    <mergeCell ref="B54:E54"/>
    <mergeCell ref="B55:E55"/>
    <mergeCell ref="B42:F42"/>
    <mergeCell ref="B43:F43"/>
    <mergeCell ref="B44:F44"/>
    <mergeCell ref="A46:G46"/>
    <mergeCell ref="A47:G47"/>
    <mergeCell ref="B48:E48"/>
    <mergeCell ref="B62:E62"/>
    <mergeCell ref="A63:E63"/>
    <mergeCell ref="A65:G65"/>
    <mergeCell ref="B66:F66"/>
    <mergeCell ref="B67:F67"/>
    <mergeCell ref="B68:F68"/>
    <mergeCell ref="B56:E56"/>
    <mergeCell ref="B57:E57"/>
    <mergeCell ref="B58:E58"/>
    <mergeCell ref="B59:E59"/>
    <mergeCell ref="B60:E60"/>
    <mergeCell ref="B61:E61"/>
    <mergeCell ref="A75:G75"/>
    <mergeCell ref="A76:G76"/>
    <mergeCell ref="A78:G78"/>
    <mergeCell ref="B79:E79"/>
    <mergeCell ref="B80:E80"/>
    <mergeCell ref="B81:E81"/>
    <mergeCell ref="B69:F69"/>
    <mergeCell ref="B70:F70"/>
    <mergeCell ref="B71:F71"/>
    <mergeCell ref="B72:F72"/>
    <mergeCell ref="B73:F73"/>
    <mergeCell ref="A74:F74"/>
    <mergeCell ref="B89:E89"/>
    <mergeCell ref="B90:E90"/>
    <mergeCell ref="B91:E91"/>
    <mergeCell ref="B92:E92"/>
    <mergeCell ref="A93:F93"/>
    <mergeCell ref="A95:G95"/>
    <mergeCell ref="B82:E82"/>
    <mergeCell ref="A83:F83"/>
    <mergeCell ref="A85:G85"/>
    <mergeCell ref="B86:E86"/>
    <mergeCell ref="B87:E87"/>
    <mergeCell ref="B88:E88"/>
    <mergeCell ref="B102:E102"/>
    <mergeCell ref="B103:E103"/>
    <mergeCell ref="A104:F104"/>
    <mergeCell ref="A105:G105"/>
    <mergeCell ref="A107:G107"/>
    <mergeCell ref="B108:E108"/>
    <mergeCell ref="A96:G96"/>
    <mergeCell ref="B97:E97"/>
    <mergeCell ref="B98:E98"/>
    <mergeCell ref="B99:E99"/>
    <mergeCell ref="B100:E100"/>
    <mergeCell ref="B101:E101"/>
    <mergeCell ref="B116:E116"/>
    <mergeCell ref="A117:F117"/>
    <mergeCell ref="A119:G119"/>
    <mergeCell ref="B120:F120"/>
    <mergeCell ref="B121:F121"/>
    <mergeCell ref="B122:F122"/>
    <mergeCell ref="B109:E109"/>
    <mergeCell ref="A110:F110"/>
    <mergeCell ref="A111:G111"/>
    <mergeCell ref="A113:G113"/>
    <mergeCell ref="B114:E114"/>
    <mergeCell ref="B115:E115"/>
    <mergeCell ref="B130:E130"/>
    <mergeCell ref="B131:E131"/>
    <mergeCell ref="B132:E132"/>
    <mergeCell ref="B133:E133"/>
    <mergeCell ref="B134:E134"/>
    <mergeCell ref="B135:E135"/>
    <mergeCell ref="B123:F123"/>
    <mergeCell ref="B124:F124"/>
    <mergeCell ref="B125:F125"/>
    <mergeCell ref="A126:G126"/>
    <mergeCell ref="A128:G128"/>
    <mergeCell ref="B129:E129"/>
    <mergeCell ref="A152:G152"/>
    <mergeCell ref="B155:F155"/>
    <mergeCell ref="B145:F145"/>
    <mergeCell ref="B146:F146"/>
    <mergeCell ref="B147:F147"/>
    <mergeCell ref="A148:F148"/>
    <mergeCell ref="B149:F149"/>
    <mergeCell ref="B150:F150"/>
    <mergeCell ref="B136:E136"/>
    <mergeCell ref="A137:E137"/>
    <mergeCell ref="A141:G141"/>
    <mergeCell ref="B142:F142"/>
    <mergeCell ref="B143:F143"/>
    <mergeCell ref="B144:F144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0"/>
  </sheetPr>
  <dimension ref="A1:G155"/>
  <sheetViews>
    <sheetView topLeftCell="A115" workbookViewId="0">
      <selection activeCell="F132" sqref="F132"/>
    </sheetView>
  </sheetViews>
  <sheetFormatPr defaultRowHeight="14.4" x14ac:dyDescent="0.3"/>
  <cols>
    <col min="1" max="1" width="18.33203125" style="11" customWidth="1"/>
    <col min="2" max="2" width="13.88671875" style="11" customWidth="1"/>
    <col min="3" max="6" width="8.88671875" style="11"/>
    <col min="7" max="7" width="12.88671875" style="11" customWidth="1"/>
    <col min="8" max="16384" width="8.88671875" style="11"/>
  </cols>
  <sheetData>
    <row r="1" spans="1:7" ht="29.4" customHeight="1" x14ac:dyDescent="0.3">
      <c r="A1" s="161"/>
      <c r="B1" s="161"/>
      <c r="C1" s="161"/>
      <c r="D1" s="161"/>
      <c r="E1" s="161"/>
      <c r="F1" s="161"/>
      <c r="G1" s="161"/>
    </row>
    <row r="2" spans="1:7" x14ac:dyDescent="0.3">
      <c r="A2" s="75"/>
      <c r="B2" s="75"/>
      <c r="C2" s="75"/>
      <c r="D2" s="75"/>
      <c r="E2" s="75"/>
      <c r="F2" s="75"/>
      <c r="G2" s="12"/>
    </row>
    <row r="3" spans="1:7" x14ac:dyDescent="0.3">
      <c r="A3" s="75" t="s">
        <v>219</v>
      </c>
      <c r="B3" s="75"/>
      <c r="C3" s="75"/>
      <c r="D3" s="75"/>
      <c r="E3" s="75"/>
      <c r="F3" s="75"/>
      <c r="G3" s="12"/>
    </row>
    <row r="4" spans="1:7" x14ac:dyDescent="0.3">
      <c r="A4" s="75" t="s">
        <v>220</v>
      </c>
      <c r="B4" s="75"/>
      <c r="C4" s="75"/>
      <c r="D4" s="75"/>
      <c r="E4" s="75"/>
      <c r="F4" s="75"/>
      <c r="G4" s="12"/>
    </row>
    <row r="5" spans="1:7" x14ac:dyDescent="0.3">
      <c r="A5" s="75" t="s">
        <v>221</v>
      </c>
      <c r="B5" s="75"/>
      <c r="C5" s="75"/>
      <c r="D5" s="75"/>
      <c r="E5" s="75"/>
      <c r="F5" s="75"/>
      <c r="G5" s="12"/>
    </row>
    <row r="6" spans="1:7" x14ac:dyDescent="0.3">
      <c r="A6" s="75" t="s">
        <v>138</v>
      </c>
      <c r="B6" s="75" t="s">
        <v>151</v>
      </c>
      <c r="C6" s="75"/>
      <c r="D6" s="75"/>
      <c r="E6" s="75"/>
      <c r="F6" s="75"/>
      <c r="G6" s="12"/>
    </row>
    <row r="7" spans="1:7" x14ac:dyDescent="0.3">
      <c r="A7" s="75"/>
      <c r="B7" s="75"/>
      <c r="C7" s="75"/>
      <c r="D7" s="75"/>
      <c r="E7" s="75"/>
      <c r="F7" s="75"/>
      <c r="G7" s="12"/>
    </row>
    <row r="8" spans="1:7" x14ac:dyDescent="0.3">
      <c r="A8" s="139" t="s">
        <v>10</v>
      </c>
      <c r="B8" s="139"/>
      <c r="C8" s="139"/>
      <c r="D8" s="139"/>
      <c r="E8" s="139"/>
      <c r="F8" s="139"/>
      <c r="G8" s="139"/>
    </row>
    <row r="9" spans="1:7" x14ac:dyDescent="0.3">
      <c r="A9" s="165" t="s">
        <v>11</v>
      </c>
      <c r="B9" s="165"/>
      <c r="C9" s="165"/>
      <c r="D9" s="165"/>
      <c r="E9" s="165"/>
      <c r="F9" s="13"/>
      <c r="G9" s="14"/>
    </row>
    <row r="10" spans="1:7" x14ac:dyDescent="0.3">
      <c r="A10" s="15" t="s">
        <v>12</v>
      </c>
      <c r="B10" s="16"/>
      <c r="C10" s="166" t="s">
        <v>169</v>
      </c>
      <c r="D10" s="167"/>
      <c r="E10" s="168"/>
      <c r="F10" s="75"/>
      <c r="G10" s="12"/>
    </row>
    <row r="11" spans="1:7" x14ac:dyDescent="0.3">
      <c r="A11" s="15" t="s">
        <v>12</v>
      </c>
      <c r="B11" s="16" t="s">
        <v>13</v>
      </c>
      <c r="C11" s="151" t="s">
        <v>222</v>
      </c>
      <c r="D11" s="152"/>
      <c r="E11" s="153"/>
      <c r="F11" s="75"/>
      <c r="G11" s="12"/>
    </row>
    <row r="12" spans="1:7" x14ac:dyDescent="0.3">
      <c r="A12" s="169" t="s">
        <v>223</v>
      </c>
      <c r="B12" s="169"/>
      <c r="C12" s="169"/>
      <c r="D12" s="169"/>
      <c r="E12" s="169"/>
      <c r="F12" s="169"/>
      <c r="G12" s="169"/>
    </row>
    <row r="13" spans="1:7" x14ac:dyDescent="0.3">
      <c r="A13" s="13"/>
      <c r="B13" s="13"/>
      <c r="C13" s="13"/>
      <c r="D13" s="13"/>
      <c r="E13" s="13"/>
      <c r="F13" s="13"/>
      <c r="G13" s="14"/>
    </row>
    <row r="14" spans="1:7" x14ac:dyDescent="0.3">
      <c r="A14" s="162" t="s">
        <v>14</v>
      </c>
      <c r="B14" s="162"/>
      <c r="C14" s="162"/>
      <c r="D14" s="162"/>
      <c r="E14" s="162"/>
      <c r="F14" s="162"/>
      <c r="G14" s="162"/>
    </row>
    <row r="15" spans="1:7" x14ac:dyDescent="0.3">
      <c r="A15" s="15" t="s">
        <v>15</v>
      </c>
      <c r="B15" s="170" t="s">
        <v>16</v>
      </c>
      <c r="C15" s="171"/>
      <c r="D15" s="171"/>
      <c r="E15" s="172"/>
      <c r="F15" s="144">
        <v>44587</v>
      </c>
      <c r="G15" s="143"/>
    </row>
    <row r="16" spans="1:7" x14ac:dyDescent="0.3">
      <c r="A16" s="15" t="s">
        <v>17</v>
      </c>
      <c r="B16" s="125" t="s">
        <v>18</v>
      </c>
      <c r="C16" s="126"/>
      <c r="D16" s="126"/>
      <c r="E16" s="127"/>
      <c r="F16" s="141" t="s">
        <v>174</v>
      </c>
      <c r="G16" s="143"/>
    </row>
    <row r="17" spans="1:7" x14ac:dyDescent="0.3">
      <c r="A17" s="15" t="s">
        <v>20</v>
      </c>
      <c r="B17" s="125" t="s">
        <v>21</v>
      </c>
      <c r="C17" s="126"/>
      <c r="D17" s="126"/>
      <c r="E17" s="127"/>
      <c r="F17" s="163">
        <v>2021</v>
      </c>
      <c r="G17" s="164"/>
    </row>
    <row r="18" spans="1:7" x14ac:dyDescent="0.3">
      <c r="A18" s="15" t="s">
        <v>22</v>
      </c>
      <c r="B18" s="125" t="s">
        <v>23</v>
      </c>
      <c r="C18" s="126"/>
      <c r="D18" s="126"/>
      <c r="E18" s="127"/>
      <c r="F18" s="163">
        <v>12</v>
      </c>
      <c r="G18" s="164"/>
    </row>
    <row r="19" spans="1:7" x14ac:dyDescent="0.3">
      <c r="A19" s="13"/>
      <c r="B19" s="13"/>
      <c r="C19" s="13"/>
      <c r="D19" s="13"/>
      <c r="E19" s="13"/>
      <c r="F19" s="13"/>
      <c r="G19" s="14"/>
    </row>
    <row r="20" spans="1:7" x14ac:dyDescent="0.3">
      <c r="A20" s="13" t="s">
        <v>24</v>
      </c>
      <c r="B20" s="13"/>
      <c r="C20" s="13"/>
      <c r="D20" s="13"/>
      <c r="E20" s="13"/>
      <c r="F20" s="13"/>
      <c r="G20" s="14"/>
    </row>
    <row r="21" spans="1:7" ht="21.75" customHeight="1" x14ac:dyDescent="0.3">
      <c r="A21" s="128" t="s">
        <v>25</v>
      </c>
      <c r="B21" s="129"/>
      <c r="C21" s="130"/>
      <c r="D21" s="74" t="s">
        <v>26</v>
      </c>
      <c r="E21" s="150" t="s">
        <v>27</v>
      </c>
      <c r="F21" s="150"/>
      <c r="G21" s="150"/>
    </row>
    <row r="22" spans="1:7" x14ac:dyDescent="0.3">
      <c r="A22" s="151" t="s">
        <v>28</v>
      </c>
      <c r="B22" s="152"/>
      <c r="C22" s="153"/>
      <c r="D22" s="76" t="s">
        <v>29</v>
      </c>
      <c r="E22" s="154">
        <v>2</v>
      </c>
      <c r="F22" s="154"/>
      <c r="G22" s="154"/>
    </row>
    <row r="23" spans="1:7" x14ac:dyDescent="0.3">
      <c r="A23" s="13"/>
      <c r="B23" s="13"/>
      <c r="C23" s="13"/>
      <c r="D23" s="13"/>
      <c r="E23" s="13"/>
      <c r="F23" s="13"/>
      <c r="G23" s="14"/>
    </row>
    <row r="24" spans="1:7" x14ac:dyDescent="0.3">
      <c r="A24" s="139" t="s">
        <v>30</v>
      </c>
      <c r="B24" s="139"/>
      <c r="C24" s="139"/>
      <c r="D24" s="139"/>
      <c r="E24" s="139"/>
      <c r="F24" s="139"/>
      <c r="G24" s="139"/>
    </row>
    <row r="25" spans="1:7" x14ac:dyDescent="0.3">
      <c r="A25" s="17" t="s">
        <v>31</v>
      </c>
      <c r="B25" s="17"/>
      <c r="C25" s="17"/>
      <c r="D25" s="17"/>
      <c r="E25" s="17"/>
      <c r="F25" s="17"/>
      <c r="G25" s="18"/>
    </row>
    <row r="26" spans="1:7" x14ac:dyDescent="0.3">
      <c r="A26" s="19">
        <v>1</v>
      </c>
      <c r="B26" s="155" t="s">
        <v>32</v>
      </c>
      <c r="C26" s="156"/>
      <c r="D26" s="157"/>
      <c r="E26" s="158" t="str">
        <f>A22</f>
        <v>Serviço de limpeza</v>
      </c>
      <c r="F26" s="159"/>
      <c r="G26" s="160"/>
    </row>
    <row r="27" spans="1:7" x14ac:dyDescent="0.3">
      <c r="A27" s="15">
        <v>2</v>
      </c>
      <c r="B27" s="125" t="s">
        <v>33</v>
      </c>
      <c r="C27" s="126"/>
      <c r="D27" s="127"/>
      <c r="E27" s="141" t="s">
        <v>34</v>
      </c>
      <c r="F27" s="142"/>
      <c r="G27" s="143"/>
    </row>
    <row r="28" spans="1:7" x14ac:dyDescent="0.3">
      <c r="A28" s="15">
        <v>3</v>
      </c>
      <c r="B28" s="125" t="s">
        <v>35</v>
      </c>
      <c r="C28" s="126"/>
      <c r="D28" s="127"/>
      <c r="E28" s="147">
        <v>0</v>
      </c>
      <c r="F28" s="148"/>
      <c r="G28" s="149"/>
    </row>
    <row r="29" spans="1:7" x14ac:dyDescent="0.3">
      <c r="A29" s="15">
        <v>4</v>
      </c>
      <c r="B29" s="125" t="s">
        <v>36</v>
      </c>
      <c r="C29" s="126"/>
      <c r="D29" s="127"/>
      <c r="E29" s="147">
        <v>1222.93</v>
      </c>
      <c r="F29" s="148"/>
      <c r="G29" s="149"/>
    </row>
    <row r="30" spans="1:7" x14ac:dyDescent="0.3">
      <c r="A30" s="15">
        <v>5</v>
      </c>
      <c r="B30" s="125" t="s">
        <v>37</v>
      </c>
      <c r="C30" s="126"/>
      <c r="D30" s="127"/>
      <c r="E30" s="141">
        <v>22</v>
      </c>
      <c r="F30" s="142"/>
      <c r="G30" s="143"/>
    </row>
    <row r="31" spans="1:7" x14ac:dyDescent="0.3">
      <c r="A31" s="15">
        <v>6</v>
      </c>
      <c r="B31" s="125" t="s">
        <v>38</v>
      </c>
      <c r="C31" s="126"/>
      <c r="D31" s="127"/>
      <c r="E31" s="141">
        <v>0</v>
      </c>
      <c r="F31" s="142"/>
      <c r="G31" s="143"/>
    </row>
    <row r="32" spans="1:7" x14ac:dyDescent="0.3">
      <c r="A32" s="15">
        <v>7</v>
      </c>
      <c r="B32" s="125" t="s">
        <v>39</v>
      </c>
      <c r="C32" s="126"/>
      <c r="D32" s="127"/>
      <c r="E32" s="144">
        <v>43831</v>
      </c>
      <c r="F32" s="145"/>
      <c r="G32" s="146"/>
    </row>
    <row r="33" spans="1:7" x14ac:dyDescent="0.3">
      <c r="A33" s="13" t="s">
        <v>40</v>
      </c>
      <c r="B33" s="13"/>
      <c r="C33" s="13"/>
      <c r="D33" s="13"/>
      <c r="E33" s="13"/>
      <c r="F33" s="13"/>
      <c r="G33" s="12"/>
    </row>
    <row r="34" spans="1:7" x14ac:dyDescent="0.3">
      <c r="A34" s="13" t="s">
        <v>41</v>
      </c>
      <c r="B34" s="13"/>
      <c r="C34" s="13"/>
      <c r="D34" s="13"/>
      <c r="E34" s="13"/>
      <c r="F34" s="13"/>
      <c r="G34" s="12"/>
    </row>
    <row r="35" spans="1:7" x14ac:dyDescent="0.3">
      <c r="A35" s="13"/>
      <c r="B35" s="13"/>
      <c r="C35" s="13"/>
      <c r="D35" s="13"/>
      <c r="E35" s="13"/>
      <c r="F35" s="13"/>
      <c r="G35" s="12"/>
    </row>
    <row r="36" spans="1:7" x14ac:dyDescent="0.3">
      <c r="A36" s="139" t="s">
        <v>42</v>
      </c>
      <c r="B36" s="139"/>
      <c r="C36" s="139"/>
      <c r="D36" s="139"/>
      <c r="E36" s="139"/>
      <c r="F36" s="139"/>
      <c r="G36" s="139"/>
    </row>
    <row r="37" spans="1:7" x14ac:dyDescent="0.3">
      <c r="A37" s="20">
        <v>1</v>
      </c>
      <c r="B37" s="128" t="s">
        <v>43</v>
      </c>
      <c r="C37" s="129"/>
      <c r="D37" s="129"/>
      <c r="E37" s="129"/>
      <c r="F37" s="130"/>
      <c r="G37" s="21" t="s">
        <v>44</v>
      </c>
    </row>
    <row r="38" spans="1:7" x14ac:dyDescent="0.3">
      <c r="A38" s="15" t="s">
        <v>15</v>
      </c>
      <c r="B38" s="125" t="s">
        <v>224</v>
      </c>
      <c r="C38" s="126"/>
      <c r="D38" s="126"/>
      <c r="E38" s="126"/>
      <c r="F38" s="127"/>
      <c r="G38" s="9">
        <f>(E29*220)/220</f>
        <v>1222.93</v>
      </c>
    </row>
    <row r="39" spans="1:7" x14ac:dyDescent="0.3">
      <c r="A39" s="15" t="s">
        <v>17</v>
      </c>
      <c r="B39" s="125" t="s">
        <v>45</v>
      </c>
      <c r="C39" s="126"/>
      <c r="D39" s="126"/>
      <c r="E39" s="126"/>
      <c r="F39" s="127"/>
      <c r="G39" s="9">
        <v>0</v>
      </c>
    </row>
    <row r="40" spans="1:7" x14ac:dyDescent="0.3">
      <c r="A40" s="15" t="s">
        <v>20</v>
      </c>
      <c r="B40" s="125" t="s">
        <v>46</v>
      </c>
      <c r="C40" s="126"/>
      <c r="D40" s="126"/>
      <c r="E40" s="126"/>
      <c r="F40" s="127"/>
      <c r="G40" s="9">
        <f>G38*0.2</f>
        <v>244.58600000000001</v>
      </c>
    </row>
    <row r="41" spans="1:7" x14ac:dyDescent="0.3">
      <c r="A41" s="15" t="s">
        <v>22</v>
      </c>
      <c r="B41" s="125" t="s">
        <v>47</v>
      </c>
      <c r="C41" s="126"/>
      <c r="D41" s="126"/>
      <c r="E41" s="126"/>
      <c r="F41" s="127"/>
      <c r="G41" s="9">
        <v>0</v>
      </c>
    </row>
    <row r="42" spans="1:7" x14ac:dyDescent="0.3">
      <c r="A42" s="15" t="s">
        <v>48</v>
      </c>
      <c r="B42" s="125" t="s">
        <v>49</v>
      </c>
      <c r="C42" s="126"/>
      <c r="D42" s="126"/>
      <c r="E42" s="126"/>
      <c r="F42" s="127"/>
      <c r="G42" s="9">
        <v>0</v>
      </c>
    </row>
    <row r="43" spans="1:7" x14ac:dyDescent="0.3">
      <c r="A43" s="15" t="s">
        <v>50</v>
      </c>
      <c r="B43" s="125" t="s">
        <v>51</v>
      </c>
      <c r="C43" s="126"/>
      <c r="D43" s="126"/>
      <c r="E43" s="126"/>
      <c r="F43" s="127"/>
      <c r="G43" s="9">
        <v>0</v>
      </c>
    </row>
    <row r="44" spans="1:7" x14ac:dyDescent="0.3">
      <c r="A44" s="22"/>
      <c r="B44" s="117" t="s">
        <v>52</v>
      </c>
      <c r="C44" s="117"/>
      <c r="D44" s="117"/>
      <c r="E44" s="117"/>
      <c r="F44" s="117"/>
      <c r="G44" s="23">
        <f>ROUND(SUM(G38:G43),2)</f>
        <v>1467.52</v>
      </c>
    </row>
    <row r="45" spans="1:7" x14ac:dyDescent="0.3">
      <c r="A45" s="75"/>
      <c r="B45" s="75"/>
      <c r="C45" s="75"/>
      <c r="D45" s="75"/>
      <c r="E45" s="75"/>
      <c r="F45" s="75"/>
      <c r="G45" s="12"/>
    </row>
    <row r="46" spans="1:7" x14ac:dyDescent="0.3">
      <c r="A46" s="116" t="s">
        <v>53</v>
      </c>
      <c r="B46" s="116"/>
      <c r="C46" s="116"/>
      <c r="D46" s="116"/>
      <c r="E46" s="116"/>
      <c r="F46" s="116"/>
      <c r="G46" s="116"/>
    </row>
    <row r="47" spans="1:7" x14ac:dyDescent="0.3">
      <c r="A47" s="136" t="s">
        <v>54</v>
      </c>
      <c r="B47" s="137"/>
      <c r="C47" s="137"/>
      <c r="D47" s="137"/>
      <c r="E47" s="137"/>
      <c r="F47" s="137"/>
      <c r="G47" s="138"/>
    </row>
    <row r="48" spans="1:7" x14ac:dyDescent="0.3">
      <c r="A48" s="24" t="s">
        <v>55</v>
      </c>
      <c r="B48" s="128" t="s">
        <v>56</v>
      </c>
      <c r="C48" s="129"/>
      <c r="D48" s="129"/>
      <c r="E48" s="130"/>
      <c r="F48" s="24" t="s">
        <v>57</v>
      </c>
      <c r="G48" s="25" t="s">
        <v>44</v>
      </c>
    </row>
    <row r="49" spans="1:7" x14ac:dyDescent="0.3">
      <c r="A49" s="15" t="s">
        <v>15</v>
      </c>
      <c r="B49" s="125" t="s">
        <v>58</v>
      </c>
      <c r="C49" s="126"/>
      <c r="D49" s="126"/>
      <c r="E49" s="127"/>
      <c r="F49" s="1">
        <f>1/12</f>
        <v>8.3333333333333329E-2</v>
      </c>
      <c r="G49" s="9">
        <f>ROUND(remuneracao*F49,2)</f>
        <v>122.29</v>
      </c>
    </row>
    <row r="50" spans="1:7" x14ac:dyDescent="0.3">
      <c r="A50" s="15" t="s">
        <v>17</v>
      </c>
      <c r="B50" s="125" t="s">
        <v>59</v>
      </c>
      <c r="C50" s="126"/>
      <c r="D50" s="126"/>
      <c r="E50" s="127"/>
      <c r="F50" s="1">
        <v>0.121</v>
      </c>
      <c r="G50" s="9">
        <f>ROUND(remuneracao*F50,2)</f>
        <v>177.57</v>
      </c>
    </row>
    <row r="51" spans="1:7" x14ac:dyDescent="0.3">
      <c r="A51" s="117" t="s">
        <v>60</v>
      </c>
      <c r="B51" s="117"/>
      <c r="C51" s="117"/>
      <c r="D51" s="117"/>
      <c r="E51" s="117"/>
      <c r="F51" s="118"/>
      <c r="G51" s="23">
        <f>ROUND(SUM(G49:G50),2)</f>
        <v>299.86</v>
      </c>
    </row>
    <row r="52" spans="1:7" x14ac:dyDescent="0.3">
      <c r="A52" s="26"/>
      <c r="B52" s="26"/>
      <c r="C52" s="26"/>
      <c r="D52" s="26"/>
      <c r="E52" s="26"/>
      <c r="F52" s="26"/>
      <c r="G52" s="27"/>
    </row>
    <row r="53" spans="1:7" x14ac:dyDescent="0.3">
      <c r="A53" s="136" t="s">
        <v>61</v>
      </c>
      <c r="B53" s="137"/>
      <c r="C53" s="137"/>
      <c r="D53" s="137"/>
      <c r="E53" s="137"/>
      <c r="F53" s="137"/>
      <c r="G53" s="138"/>
    </row>
    <row r="54" spans="1:7" x14ac:dyDescent="0.3">
      <c r="A54" s="24" t="s">
        <v>62</v>
      </c>
      <c r="B54" s="128" t="s">
        <v>63</v>
      </c>
      <c r="C54" s="129"/>
      <c r="D54" s="129"/>
      <c r="E54" s="130"/>
      <c r="F54" s="24" t="s">
        <v>57</v>
      </c>
      <c r="G54" s="25" t="s">
        <v>44</v>
      </c>
    </row>
    <row r="55" spans="1:7" x14ac:dyDescent="0.3">
      <c r="A55" s="15" t="s">
        <v>15</v>
      </c>
      <c r="B55" s="125" t="s">
        <v>225</v>
      </c>
      <c r="C55" s="126"/>
      <c r="D55" s="126"/>
      <c r="E55" s="127"/>
      <c r="F55" s="1">
        <v>0.2</v>
      </c>
      <c r="G55" s="9">
        <f>ROUND((remuneracao+G51)*F55,2)</f>
        <v>353.48</v>
      </c>
    </row>
    <row r="56" spans="1:7" x14ac:dyDescent="0.3">
      <c r="A56" s="15" t="s">
        <v>17</v>
      </c>
      <c r="B56" s="125" t="s">
        <v>226</v>
      </c>
      <c r="C56" s="126"/>
      <c r="D56" s="126"/>
      <c r="E56" s="127"/>
      <c r="F56" s="1">
        <v>2.5000000000000001E-2</v>
      </c>
      <c r="G56" s="9">
        <f>ROUND((remuneracao+G51)*F56,2)</f>
        <v>44.18</v>
      </c>
    </row>
    <row r="57" spans="1:7" x14ac:dyDescent="0.3">
      <c r="A57" s="15" t="s">
        <v>20</v>
      </c>
      <c r="B57" s="125" t="s">
        <v>227</v>
      </c>
      <c r="C57" s="126"/>
      <c r="D57" s="126"/>
      <c r="E57" s="127"/>
      <c r="F57" s="1">
        <v>2.3199999999999998E-2</v>
      </c>
      <c r="G57" s="9">
        <f>ROUND((remuneracao+G51)*F57,2)</f>
        <v>41</v>
      </c>
    </row>
    <row r="58" spans="1:7" x14ac:dyDescent="0.3">
      <c r="A58" s="15" t="s">
        <v>22</v>
      </c>
      <c r="B58" s="125" t="s">
        <v>228</v>
      </c>
      <c r="C58" s="126"/>
      <c r="D58" s="126"/>
      <c r="E58" s="127"/>
      <c r="F58" s="1">
        <v>1.4999999999999999E-2</v>
      </c>
      <c r="G58" s="9">
        <f>ROUND((remuneracao+G51)*F58,2)</f>
        <v>26.51</v>
      </c>
    </row>
    <row r="59" spans="1:7" x14ac:dyDescent="0.3">
      <c r="A59" s="15" t="s">
        <v>48</v>
      </c>
      <c r="B59" s="125" t="s">
        <v>229</v>
      </c>
      <c r="C59" s="126"/>
      <c r="D59" s="126"/>
      <c r="E59" s="127"/>
      <c r="F59" s="1">
        <v>0.01</v>
      </c>
      <c r="G59" s="9">
        <f>ROUND((remuneracao+G51)*F59,2)</f>
        <v>17.670000000000002</v>
      </c>
    </row>
    <row r="60" spans="1:7" x14ac:dyDescent="0.3">
      <c r="A60" s="15" t="s">
        <v>50</v>
      </c>
      <c r="B60" s="125" t="s">
        <v>230</v>
      </c>
      <c r="C60" s="126"/>
      <c r="D60" s="126"/>
      <c r="E60" s="127"/>
      <c r="F60" s="1">
        <v>6.0000000000000001E-3</v>
      </c>
      <c r="G60" s="9">
        <f>ROUND((remuneracao+G51)*F60,2)</f>
        <v>10.6</v>
      </c>
    </row>
    <row r="61" spans="1:7" x14ac:dyDescent="0.3">
      <c r="A61" s="15" t="s">
        <v>64</v>
      </c>
      <c r="B61" s="125" t="s">
        <v>231</v>
      </c>
      <c r="C61" s="126"/>
      <c r="D61" s="126"/>
      <c r="E61" s="127"/>
      <c r="F61" s="1">
        <v>2E-3</v>
      </c>
      <c r="G61" s="9">
        <f>ROUND((remuneracao+G51)*F61,2)</f>
        <v>3.53</v>
      </c>
    </row>
    <row r="62" spans="1:7" x14ac:dyDescent="0.3">
      <c r="A62" s="15" t="s">
        <v>65</v>
      </c>
      <c r="B62" s="125" t="s">
        <v>232</v>
      </c>
      <c r="C62" s="126"/>
      <c r="D62" s="126"/>
      <c r="E62" s="127"/>
      <c r="F62" s="1">
        <v>0.08</v>
      </c>
      <c r="G62" s="9">
        <f>ROUND((remuneracao+G51)*F62,2)</f>
        <v>141.38999999999999</v>
      </c>
    </row>
    <row r="63" spans="1:7" x14ac:dyDescent="0.3">
      <c r="A63" s="117" t="s">
        <v>60</v>
      </c>
      <c r="B63" s="117"/>
      <c r="C63" s="117"/>
      <c r="D63" s="117"/>
      <c r="E63" s="118"/>
      <c r="F63" s="28">
        <f>SUM(F55:F62)</f>
        <v>0.36120000000000002</v>
      </c>
      <c r="G63" s="23">
        <f>ROUND(SUM(G55:G62),2)</f>
        <v>638.36</v>
      </c>
    </row>
    <row r="64" spans="1:7" x14ac:dyDescent="0.3">
      <c r="A64" s="26"/>
      <c r="B64" s="26"/>
      <c r="C64" s="26"/>
      <c r="D64" s="26"/>
      <c r="E64" s="26"/>
      <c r="F64" s="26"/>
      <c r="G64" s="27"/>
    </row>
    <row r="65" spans="1:7" x14ac:dyDescent="0.3">
      <c r="A65" s="136" t="s">
        <v>66</v>
      </c>
      <c r="B65" s="137"/>
      <c r="C65" s="137"/>
      <c r="D65" s="137"/>
      <c r="E65" s="137"/>
      <c r="F65" s="137"/>
      <c r="G65" s="138"/>
    </row>
    <row r="66" spans="1:7" x14ac:dyDescent="0.3">
      <c r="A66" s="20" t="s">
        <v>67</v>
      </c>
      <c r="B66" s="128" t="s">
        <v>68</v>
      </c>
      <c r="C66" s="129"/>
      <c r="D66" s="129"/>
      <c r="E66" s="129"/>
      <c r="F66" s="130"/>
      <c r="G66" s="21" t="s">
        <v>44</v>
      </c>
    </row>
    <row r="67" spans="1:7" x14ac:dyDescent="0.3">
      <c r="A67" s="15" t="s">
        <v>15</v>
      </c>
      <c r="B67" s="125" t="s">
        <v>233</v>
      </c>
      <c r="C67" s="126"/>
      <c r="D67" s="126"/>
      <c r="E67" s="126"/>
      <c r="F67" s="127"/>
      <c r="G67" s="9">
        <f>3*2*22</f>
        <v>132</v>
      </c>
    </row>
    <row r="68" spans="1:7" x14ac:dyDescent="0.3">
      <c r="A68" s="15" t="s">
        <v>69</v>
      </c>
      <c r="B68" s="125" t="s">
        <v>234</v>
      </c>
      <c r="C68" s="126"/>
      <c r="D68" s="126"/>
      <c r="E68" s="126"/>
      <c r="F68" s="127"/>
      <c r="G68" s="9">
        <f>-G38*6%</f>
        <v>-73.375799999999998</v>
      </c>
    </row>
    <row r="69" spans="1:7" x14ac:dyDescent="0.3">
      <c r="A69" s="15" t="s">
        <v>17</v>
      </c>
      <c r="B69" s="125" t="s">
        <v>235</v>
      </c>
      <c r="C69" s="126"/>
      <c r="D69" s="126"/>
      <c r="E69" s="126"/>
      <c r="F69" s="127"/>
      <c r="G69" s="9">
        <f>18.23*22</f>
        <v>401.06</v>
      </c>
    </row>
    <row r="70" spans="1:7" x14ac:dyDescent="0.3">
      <c r="A70" s="15" t="s">
        <v>70</v>
      </c>
      <c r="B70" s="125" t="s">
        <v>236</v>
      </c>
      <c r="C70" s="126"/>
      <c r="D70" s="126"/>
      <c r="E70" s="126"/>
      <c r="F70" s="127"/>
      <c r="G70" s="9">
        <f>-(ROUND(G69*1%,2))</f>
        <v>-4.01</v>
      </c>
    </row>
    <row r="71" spans="1:7" x14ac:dyDescent="0.3">
      <c r="A71" s="15" t="s">
        <v>20</v>
      </c>
      <c r="B71" s="125" t="s">
        <v>71</v>
      </c>
      <c r="C71" s="126"/>
      <c r="D71" s="126"/>
      <c r="E71" s="126"/>
      <c r="F71" s="127"/>
      <c r="G71" s="9">
        <v>11</v>
      </c>
    </row>
    <row r="72" spans="1:7" x14ac:dyDescent="0.3">
      <c r="A72" s="15" t="s">
        <v>22</v>
      </c>
      <c r="B72" s="125" t="s">
        <v>72</v>
      </c>
      <c r="C72" s="126"/>
      <c r="D72" s="126"/>
      <c r="E72" s="126"/>
      <c r="F72" s="127"/>
      <c r="G72" s="9">
        <v>3.71</v>
      </c>
    </row>
    <row r="73" spans="1:7" x14ac:dyDescent="0.3">
      <c r="A73" s="15" t="s">
        <v>48</v>
      </c>
      <c r="B73" s="125" t="s">
        <v>73</v>
      </c>
      <c r="C73" s="126"/>
      <c r="D73" s="126"/>
      <c r="E73" s="126"/>
      <c r="F73" s="127"/>
      <c r="G73" s="9">
        <f>remuneracao*0.05</f>
        <v>73.376000000000005</v>
      </c>
    </row>
    <row r="74" spans="1:7" x14ac:dyDescent="0.3">
      <c r="A74" s="117" t="s">
        <v>60</v>
      </c>
      <c r="B74" s="117"/>
      <c r="C74" s="117"/>
      <c r="D74" s="117"/>
      <c r="E74" s="117"/>
      <c r="F74" s="118"/>
      <c r="G74" s="23">
        <f>SUM(G67:G73)</f>
        <v>543.76020000000005</v>
      </c>
    </row>
    <row r="75" spans="1:7" x14ac:dyDescent="0.3">
      <c r="A75" s="140" t="s">
        <v>74</v>
      </c>
      <c r="B75" s="140"/>
      <c r="C75" s="140"/>
      <c r="D75" s="140"/>
      <c r="E75" s="140"/>
      <c r="F75" s="140"/>
      <c r="G75" s="140"/>
    </row>
    <row r="76" spans="1:7" x14ac:dyDescent="0.3">
      <c r="A76" s="135" t="s">
        <v>75</v>
      </c>
      <c r="B76" s="135"/>
      <c r="C76" s="135"/>
      <c r="D76" s="135"/>
      <c r="E76" s="135"/>
      <c r="F76" s="135"/>
      <c r="G76" s="135"/>
    </row>
    <row r="77" spans="1:7" x14ac:dyDescent="0.3">
      <c r="A77" s="75"/>
      <c r="B77" s="75"/>
      <c r="C77" s="75"/>
      <c r="D77" s="75"/>
      <c r="E77" s="75"/>
      <c r="F77" s="75"/>
      <c r="G77" s="12"/>
    </row>
    <row r="78" spans="1:7" x14ac:dyDescent="0.3">
      <c r="A78" s="116" t="s">
        <v>76</v>
      </c>
      <c r="B78" s="116"/>
      <c r="C78" s="116"/>
      <c r="D78" s="116"/>
      <c r="E78" s="116"/>
      <c r="F78" s="116"/>
      <c r="G78" s="116"/>
    </row>
    <row r="79" spans="1:7" x14ac:dyDescent="0.3">
      <c r="A79" s="24">
        <v>2</v>
      </c>
      <c r="B79" s="128" t="s">
        <v>77</v>
      </c>
      <c r="C79" s="129"/>
      <c r="D79" s="129"/>
      <c r="E79" s="130"/>
      <c r="F79" s="24" t="s">
        <v>57</v>
      </c>
      <c r="G79" s="25" t="s">
        <v>44</v>
      </c>
    </row>
    <row r="80" spans="1:7" x14ac:dyDescent="0.3">
      <c r="A80" s="15" t="s">
        <v>55</v>
      </c>
      <c r="B80" s="125" t="s">
        <v>56</v>
      </c>
      <c r="C80" s="126"/>
      <c r="D80" s="126"/>
      <c r="E80" s="127"/>
      <c r="F80" s="1">
        <f>F49+F50</f>
        <v>0.20433333333333331</v>
      </c>
      <c r="G80" s="29">
        <f>$G$51</f>
        <v>299.86</v>
      </c>
    </row>
    <row r="81" spans="1:7" x14ac:dyDescent="0.3">
      <c r="A81" s="15" t="s">
        <v>62</v>
      </c>
      <c r="B81" s="125" t="s">
        <v>63</v>
      </c>
      <c r="C81" s="126"/>
      <c r="D81" s="126"/>
      <c r="E81" s="127"/>
      <c r="F81" s="1">
        <f>encargos</f>
        <v>0.36120000000000002</v>
      </c>
      <c r="G81" s="29">
        <f>$G$63</f>
        <v>638.36</v>
      </c>
    </row>
    <row r="82" spans="1:7" x14ac:dyDescent="0.3">
      <c r="A82" s="15" t="s">
        <v>67</v>
      </c>
      <c r="B82" s="125" t="s">
        <v>68</v>
      </c>
      <c r="C82" s="126"/>
      <c r="D82" s="126"/>
      <c r="E82" s="127"/>
      <c r="F82" s="30" t="s">
        <v>12</v>
      </c>
      <c r="G82" s="9">
        <f>$G$74</f>
        <v>543.76020000000005</v>
      </c>
    </row>
    <row r="83" spans="1:7" x14ac:dyDescent="0.3">
      <c r="A83" s="117" t="s">
        <v>60</v>
      </c>
      <c r="B83" s="117"/>
      <c r="C83" s="117"/>
      <c r="D83" s="117"/>
      <c r="E83" s="117"/>
      <c r="F83" s="118"/>
      <c r="G83" s="23">
        <f>ROUND(SUM(G80:G82),2)</f>
        <v>1481.98</v>
      </c>
    </row>
    <row r="84" spans="1:7" x14ac:dyDescent="0.3">
      <c r="A84" s="75"/>
      <c r="B84" s="75"/>
      <c r="C84" s="75"/>
      <c r="D84" s="75"/>
      <c r="E84" s="75"/>
      <c r="F84" s="75"/>
      <c r="G84" s="12"/>
    </row>
    <row r="85" spans="1:7" x14ac:dyDescent="0.3">
      <c r="A85" s="116" t="s">
        <v>78</v>
      </c>
      <c r="B85" s="116"/>
      <c r="C85" s="116"/>
      <c r="D85" s="116"/>
      <c r="E85" s="116"/>
      <c r="F85" s="116"/>
      <c r="G85" s="116"/>
    </row>
    <row r="86" spans="1:7" x14ac:dyDescent="0.3">
      <c r="A86" s="24">
        <v>3</v>
      </c>
      <c r="B86" s="128" t="s">
        <v>79</v>
      </c>
      <c r="C86" s="129"/>
      <c r="D86" s="129"/>
      <c r="E86" s="130"/>
      <c r="F86" s="24" t="s">
        <v>57</v>
      </c>
      <c r="G86" s="25" t="s">
        <v>44</v>
      </c>
    </row>
    <row r="87" spans="1:7" x14ac:dyDescent="0.3">
      <c r="A87" s="15" t="s">
        <v>15</v>
      </c>
      <c r="B87" s="125" t="s">
        <v>80</v>
      </c>
      <c r="C87" s="126"/>
      <c r="D87" s="126"/>
      <c r="E87" s="127"/>
      <c r="F87" s="1">
        <f>(1/12*0.05)</f>
        <v>4.1666666666666666E-3</v>
      </c>
      <c r="G87" s="9">
        <f t="shared" ref="G87:G92" si="0">ROUND(remuneracao*F87,2)</f>
        <v>6.11</v>
      </c>
    </row>
    <row r="88" spans="1:7" x14ac:dyDescent="0.3">
      <c r="A88" s="15" t="s">
        <v>17</v>
      </c>
      <c r="B88" s="125" t="s">
        <v>81</v>
      </c>
      <c r="C88" s="126"/>
      <c r="D88" s="126"/>
      <c r="E88" s="127"/>
      <c r="F88" s="1">
        <f>F87*F62</f>
        <v>3.3333333333333332E-4</v>
      </c>
      <c r="G88" s="9">
        <f t="shared" si="0"/>
        <v>0.49</v>
      </c>
    </row>
    <row r="89" spans="1:7" x14ac:dyDescent="0.3">
      <c r="A89" s="15" t="s">
        <v>20</v>
      </c>
      <c r="B89" s="125" t="s">
        <v>82</v>
      </c>
      <c r="C89" s="126"/>
      <c r="D89" s="126"/>
      <c r="E89" s="127"/>
      <c r="F89" s="1">
        <v>0.02</v>
      </c>
      <c r="G89" s="9">
        <f t="shared" si="0"/>
        <v>29.35</v>
      </c>
    </row>
    <row r="90" spans="1:7" x14ac:dyDescent="0.3">
      <c r="A90" s="15" t="s">
        <v>22</v>
      </c>
      <c r="B90" s="125" t="s">
        <v>83</v>
      </c>
      <c r="C90" s="126"/>
      <c r="D90" s="126"/>
      <c r="E90" s="127"/>
      <c r="F90" s="1">
        <v>4.0000000000000002E-4</v>
      </c>
      <c r="G90" s="9">
        <f t="shared" si="0"/>
        <v>0.59</v>
      </c>
    </row>
    <row r="91" spans="1:7" x14ac:dyDescent="0.3">
      <c r="A91" s="15" t="s">
        <v>48</v>
      </c>
      <c r="B91" s="125" t="s">
        <v>84</v>
      </c>
      <c r="C91" s="126"/>
      <c r="D91" s="126"/>
      <c r="E91" s="127"/>
      <c r="F91" s="1">
        <f>F90*F81</f>
        <v>1.4448000000000003E-4</v>
      </c>
      <c r="G91" s="9">
        <f t="shared" si="0"/>
        <v>0.21</v>
      </c>
    </row>
    <row r="92" spans="1:7" x14ac:dyDescent="0.3">
      <c r="A92" s="15" t="s">
        <v>50</v>
      </c>
      <c r="B92" s="125" t="s">
        <v>85</v>
      </c>
      <c r="C92" s="126"/>
      <c r="D92" s="126"/>
      <c r="E92" s="127"/>
      <c r="F92" s="1">
        <v>0.02</v>
      </c>
      <c r="G92" s="9">
        <f t="shared" si="0"/>
        <v>29.35</v>
      </c>
    </row>
    <row r="93" spans="1:7" x14ac:dyDescent="0.3">
      <c r="A93" s="117" t="s">
        <v>60</v>
      </c>
      <c r="B93" s="117"/>
      <c r="C93" s="117"/>
      <c r="D93" s="117"/>
      <c r="E93" s="117"/>
      <c r="F93" s="118"/>
      <c r="G93" s="23">
        <f>ROUND(SUM(G87:G92),2)</f>
        <v>66.099999999999994</v>
      </c>
    </row>
    <row r="94" spans="1:7" x14ac:dyDescent="0.3">
      <c r="A94" s="75"/>
      <c r="B94" s="75"/>
      <c r="C94" s="75"/>
      <c r="D94" s="75"/>
      <c r="E94" s="75"/>
      <c r="F94" s="75"/>
      <c r="G94" s="12"/>
    </row>
    <row r="95" spans="1:7" x14ac:dyDescent="0.3">
      <c r="A95" s="139" t="s">
        <v>86</v>
      </c>
      <c r="B95" s="139"/>
      <c r="C95" s="139"/>
      <c r="D95" s="139"/>
      <c r="E95" s="139"/>
      <c r="F95" s="139"/>
      <c r="G95" s="139"/>
    </row>
    <row r="96" spans="1:7" x14ac:dyDescent="0.3">
      <c r="A96" s="136" t="s">
        <v>87</v>
      </c>
      <c r="B96" s="137"/>
      <c r="C96" s="137"/>
      <c r="D96" s="137"/>
      <c r="E96" s="137"/>
      <c r="F96" s="137"/>
      <c r="G96" s="138"/>
    </row>
    <row r="97" spans="1:7" x14ac:dyDescent="0.3">
      <c r="A97" s="24" t="s">
        <v>88</v>
      </c>
      <c r="B97" s="128" t="s">
        <v>89</v>
      </c>
      <c r="C97" s="129"/>
      <c r="D97" s="129"/>
      <c r="E97" s="130"/>
      <c r="F97" s="24" t="s">
        <v>57</v>
      </c>
      <c r="G97" s="25" t="s">
        <v>44</v>
      </c>
    </row>
    <row r="98" spans="1:7" x14ac:dyDescent="0.3">
      <c r="A98" s="15" t="s">
        <v>15</v>
      </c>
      <c r="B98" s="125" t="s">
        <v>90</v>
      </c>
      <c r="C98" s="126"/>
      <c r="D98" s="126"/>
      <c r="E98" s="127"/>
      <c r="F98" s="1">
        <v>9.2999999999999992E-3</v>
      </c>
      <c r="G98" s="9">
        <f>ROUND(remuneracao*F98,2)</f>
        <v>13.65</v>
      </c>
    </row>
    <row r="99" spans="1:7" x14ac:dyDescent="0.3">
      <c r="A99" s="15" t="s">
        <v>17</v>
      </c>
      <c r="B99" s="125" t="s">
        <v>237</v>
      </c>
      <c r="C99" s="126"/>
      <c r="D99" s="126"/>
      <c r="E99" s="127"/>
      <c r="F99" s="1">
        <v>2.8E-3</v>
      </c>
      <c r="G99" s="9">
        <f t="shared" ref="G99:G103" si="1">ROUND(remuneracao*F99,2)</f>
        <v>4.1100000000000003</v>
      </c>
    </row>
    <row r="100" spans="1:7" x14ac:dyDescent="0.3">
      <c r="A100" s="15" t="s">
        <v>20</v>
      </c>
      <c r="B100" s="125" t="s">
        <v>91</v>
      </c>
      <c r="C100" s="126"/>
      <c r="D100" s="126"/>
      <c r="E100" s="127"/>
      <c r="F100" s="1">
        <v>2.1000000000000001E-4</v>
      </c>
      <c r="G100" s="9">
        <f>ROUND(remuneracao*F100,2)</f>
        <v>0.31</v>
      </c>
    </row>
    <row r="101" spans="1:7" x14ac:dyDescent="0.3">
      <c r="A101" s="15" t="s">
        <v>22</v>
      </c>
      <c r="B101" s="125" t="s">
        <v>92</v>
      </c>
      <c r="C101" s="126"/>
      <c r="D101" s="126"/>
      <c r="E101" s="127"/>
      <c r="F101" s="1">
        <v>2.9999999999999997E-4</v>
      </c>
      <c r="G101" s="9">
        <f t="shared" si="1"/>
        <v>0.44</v>
      </c>
    </row>
    <row r="102" spans="1:7" x14ac:dyDescent="0.3">
      <c r="A102" s="15" t="s">
        <v>48</v>
      </c>
      <c r="B102" s="125" t="s">
        <v>93</v>
      </c>
      <c r="C102" s="126"/>
      <c r="D102" s="126"/>
      <c r="E102" s="127"/>
      <c r="F102" s="1">
        <f>(((4/12)*(1+1/3)/12)*2%)</f>
        <v>7.407407407407407E-4</v>
      </c>
      <c r="G102" s="9">
        <f t="shared" si="1"/>
        <v>1.0900000000000001</v>
      </c>
    </row>
    <row r="103" spans="1:7" x14ac:dyDescent="0.3">
      <c r="A103" s="15" t="s">
        <v>64</v>
      </c>
      <c r="B103" s="125" t="s">
        <v>51</v>
      </c>
      <c r="C103" s="126"/>
      <c r="D103" s="126"/>
      <c r="E103" s="127"/>
      <c r="F103" s="1">
        <v>0</v>
      </c>
      <c r="G103" s="9">
        <f t="shared" si="1"/>
        <v>0</v>
      </c>
    </row>
    <row r="104" spans="1:7" x14ac:dyDescent="0.3">
      <c r="A104" s="117" t="s">
        <v>60</v>
      </c>
      <c r="B104" s="117"/>
      <c r="C104" s="117"/>
      <c r="D104" s="117"/>
      <c r="E104" s="117"/>
      <c r="F104" s="118"/>
      <c r="G104" s="23">
        <f>ROUND(SUM(G98:G103),2)</f>
        <v>19.600000000000001</v>
      </c>
    </row>
    <row r="105" spans="1:7" x14ac:dyDescent="0.3">
      <c r="A105" s="135" t="s">
        <v>94</v>
      </c>
      <c r="B105" s="135"/>
      <c r="C105" s="135"/>
      <c r="D105" s="135"/>
      <c r="E105" s="135"/>
      <c r="F105" s="135"/>
      <c r="G105" s="135"/>
    </row>
    <row r="106" spans="1:7" x14ac:dyDescent="0.3">
      <c r="A106" s="75"/>
      <c r="B106" s="75"/>
      <c r="C106" s="75"/>
      <c r="D106" s="75"/>
      <c r="E106" s="75"/>
      <c r="F106" s="75"/>
      <c r="G106" s="12"/>
    </row>
    <row r="107" spans="1:7" x14ac:dyDescent="0.3">
      <c r="A107" s="136" t="s">
        <v>95</v>
      </c>
      <c r="B107" s="137"/>
      <c r="C107" s="137"/>
      <c r="D107" s="137"/>
      <c r="E107" s="137"/>
      <c r="F107" s="137"/>
      <c r="G107" s="138"/>
    </row>
    <row r="108" spans="1:7" x14ac:dyDescent="0.3">
      <c r="A108" s="24" t="s">
        <v>96</v>
      </c>
      <c r="B108" s="128" t="s">
        <v>97</v>
      </c>
      <c r="C108" s="129"/>
      <c r="D108" s="129"/>
      <c r="E108" s="130"/>
      <c r="F108" s="24" t="s">
        <v>57</v>
      </c>
      <c r="G108" s="25" t="s">
        <v>44</v>
      </c>
    </row>
    <row r="109" spans="1:7" x14ac:dyDescent="0.3">
      <c r="A109" s="15" t="s">
        <v>15</v>
      </c>
      <c r="B109" s="125" t="s">
        <v>98</v>
      </c>
      <c r="C109" s="126"/>
      <c r="D109" s="126"/>
      <c r="E109" s="127"/>
      <c r="F109" s="1">
        <v>0</v>
      </c>
      <c r="G109" s="9">
        <f>ROUND(remuneracao*F109,2)</f>
        <v>0</v>
      </c>
    </row>
    <row r="110" spans="1:7" x14ac:dyDescent="0.3">
      <c r="A110" s="117" t="s">
        <v>60</v>
      </c>
      <c r="B110" s="117"/>
      <c r="C110" s="117"/>
      <c r="D110" s="117"/>
      <c r="E110" s="117"/>
      <c r="F110" s="118"/>
      <c r="G110" s="23">
        <f>ROUND(SUM(G109:G109),2)</f>
        <v>0</v>
      </c>
    </row>
    <row r="111" spans="1:7" x14ac:dyDescent="0.3">
      <c r="A111" s="135" t="s">
        <v>99</v>
      </c>
      <c r="B111" s="135"/>
      <c r="C111" s="135"/>
      <c r="D111" s="135"/>
      <c r="E111" s="135"/>
      <c r="F111" s="135"/>
      <c r="G111" s="135"/>
    </row>
    <row r="112" spans="1:7" x14ac:dyDescent="0.3">
      <c r="A112" s="75"/>
      <c r="B112" s="75"/>
      <c r="C112" s="75"/>
      <c r="D112" s="75"/>
      <c r="E112" s="75"/>
      <c r="F112" s="75"/>
      <c r="G112" s="12"/>
    </row>
    <row r="113" spans="1:7" x14ac:dyDescent="0.3">
      <c r="A113" s="116" t="s">
        <v>100</v>
      </c>
      <c r="B113" s="116"/>
      <c r="C113" s="116"/>
      <c r="D113" s="116"/>
      <c r="E113" s="116"/>
      <c r="F113" s="116"/>
      <c r="G113" s="116"/>
    </row>
    <row r="114" spans="1:7" x14ac:dyDescent="0.3">
      <c r="A114" s="24">
        <v>4</v>
      </c>
      <c r="B114" s="128" t="s">
        <v>77</v>
      </c>
      <c r="C114" s="129"/>
      <c r="D114" s="129"/>
      <c r="E114" s="130"/>
      <c r="F114" s="24" t="s">
        <v>57</v>
      </c>
      <c r="G114" s="25" t="s">
        <v>44</v>
      </c>
    </row>
    <row r="115" spans="1:7" x14ac:dyDescent="0.3">
      <c r="A115" s="15" t="s">
        <v>88</v>
      </c>
      <c r="B115" s="125" t="s">
        <v>101</v>
      </c>
      <c r="C115" s="126"/>
      <c r="D115" s="126"/>
      <c r="E115" s="127"/>
      <c r="F115" s="10" t="s">
        <v>12</v>
      </c>
      <c r="G115" s="23">
        <f>$G$104</f>
        <v>19.600000000000001</v>
      </c>
    </row>
    <row r="116" spans="1:7" x14ac:dyDescent="0.3">
      <c r="A116" s="15" t="s">
        <v>96</v>
      </c>
      <c r="B116" s="125" t="s">
        <v>102</v>
      </c>
      <c r="C116" s="126"/>
      <c r="D116" s="126"/>
      <c r="E116" s="127"/>
      <c r="F116" s="10" t="s">
        <v>12</v>
      </c>
      <c r="G116" s="23">
        <f>$G$110</f>
        <v>0</v>
      </c>
    </row>
    <row r="117" spans="1:7" x14ac:dyDescent="0.3">
      <c r="A117" s="117" t="s">
        <v>60</v>
      </c>
      <c r="B117" s="117"/>
      <c r="C117" s="117"/>
      <c r="D117" s="117"/>
      <c r="E117" s="117"/>
      <c r="F117" s="118"/>
      <c r="G117" s="23">
        <f>ROUND(SUM(G115:G116),2)</f>
        <v>19.600000000000001</v>
      </c>
    </row>
    <row r="118" spans="1:7" x14ac:dyDescent="0.3">
      <c r="A118" s="26"/>
      <c r="B118" s="26"/>
      <c r="C118" s="26"/>
      <c r="D118" s="26"/>
      <c r="E118" s="26"/>
      <c r="F118" s="26"/>
      <c r="G118" s="27"/>
    </row>
    <row r="119" spans="1:7" x14ac:dyDescent="0.3">
      <c r="A119" s="116" t="s">
        <v>103</v>
      </c>
      <c r="B119" s="116"/>
      <c r="C119" s="116"/>
      <c r="D119" s="116"/>
      <c r="E119" s="116"/>
      <c r="F119" s="116"/>
      <c r="G119" s="116"/>
    </row>
    <row r="120" spans="1:7" x14ac:dyDescent="0.3">
      <c r="A120" s="24">
        <v>5</v>
      </c>
      <c r="B120" s="128" t="s">
        <v>104</v>
      </c>
      <c r="C120" s="129"/>
      <c r="D120" s="129"/>
      <c r="E120" s="129"/>
      <c r="F120" s="130"/>
      <c r="G120" s="25" t="s">
        <v>44</v>
      </c>
    </row>
    <row r="121" spans="1:7" x14ac:dyDescent="0.3">
      <c r="A121" s="15" t="s">
        <v>15</v>
      </c>
      <c r="B121" s="119" t="s">
        <v>238</v>
      </c>
      <c r="C121" s="120"/>
      <c r="D121" s="120"/>
      <c r="E121" s="120"/>
      <c r="F121" s="121"/>
      <c r="G121" s="9">
        <v>5</v>
      </c>
    </row>
    <row r="122" spans="1:7" x14ac:dyDescent="0.3">
      <c r="A122" s="15" t="s">
        <v>17</v>
      </c>
      <c r="B122" s="119" t="s">
        <v>239</v>
      </c>
      <c r="C122" s="120"/>
      <c r="D122" s="120"/>
      <c r="E122" s="120"/>
      <c r="F122" s="121"/>
      <c r="G122" s="9">
        <v>100</v>
      </c>
    </row>
    <row r="123" spans="1:7" x14ac:dyDescent="0.3">
      <c r="A123" s="15" t="s">
        <v>20</v>
      </c>
      <c r="B123" s="119" t="s">
        <v>240</v>
      </c>
      <c r="C123" s="120"/>
      <c r="D123" s="120"/>
      <c r="E123" s="120"/>
      <c r="F123" s="121"/>
      <c r="G123" s="9">
        <v>0</v>
      </c>
    </row>
    <row r="124" spans="1:7" x14ac:dyDescent="0.3">
      <c r="A124" s="15" t="s">
        <v>48</v>
      </c>
      <c r="B124" s="119" t="s">
        <v>51</v>
      </c>
      <c r="C124" s="120"/>
      <c r="D124" s="120"/>
      <c r="E124" s="120"/>
      <c r="F124" s="121"/>
      <c r="G124" s="9">
        <v>0</v>
      </c>
    </row>
    <row r="125" spans="1:7" x14ac:dyDescent="0.3">
      <c r="A125" s="75"/>
      <c r="B125" s="117" t="s">
        <v>105</v>
      </c>
      <c r="C125" s="117"/>
      <c r="D125" s="117"/>
      <c r="E125" s="117"/>
      <c r="F125" s="117"/>
      <c r="G125" s="23">
        <f>ROUND(SUM(G121:G124),2)</f>
        <v>105</v>
      </c>
    </row>
    <row r="126" spans="1:7" x14ac:dyDescent="0.3">
      <c r="A126" s="134" t="s">
        <v>106</v>
      </c>
      <c r="B126" s="134"/>
      <c r="C126" s="134"/>
      <c r="D126" s="134"/>
      <c r="E126" s="134"/>
      <c r="F126" s="134"/>
      <c r="G126" s="134"/>
    </row>
    <row r="127" spans="1:7" x14ac:dyDescent="0.3">
      <c r="A127" s="75"/>
      <c r="B127" s="75"/>
      <c r="C127" s="75"/>
      <c r="D127" s="75"/>
      <c r="E127" s="75"/>
      <c r="F127" s="75"/>
      <c r="G127" s="12"/>
    </row>
    <row r="128" spans="1:7" x14ac:dyDescent="0.3">
      <c r="A128" s="116" t="s">
        <v>107</v>
      </c>
      <c r="B128" s="116"/>
      <c r="C128" s="116"/>
      <c r="D128" s="116"/>
      <c r="E128" s="116"/>
      <c r="F128" s="116"/>
      <c r="G128" s="116"/>
    </row>
    <row r="129" spans="1:7" x14ac:dyDescent="0.3">
      <c r="A129" s="20">
        <v>6</v>
      </c>
      <c r="B129" s="128" t="s">
        <v>108</v>
      </c>
      <c r="C129" s="129"/>
      <c r="D129" s="129"/>
      <c r="E129" s="130"/>
      <c r="F129" s="20" t="s">
        <v>57</v>
      </c>
      <c r="G129" s="31" t="s">
        <v>44</v>
      </c>
    </row>
    <row r="130" spans="1:7" x14ac:dyDescent="0.3">
      <c r="A130" s="32" t="s">
        <v>15</v>
      </c>
      <c r="B130" s="131" t="s">
        <v>241</v>
      </c>
      <c r="C130" s="132"/>
      <c r="D130" s="132"/>
      <c r="E130" s="133"/>
      <c r="F130" s="10">
        <v>0.03</v>
      </c>
      <c r="G130" s="33">
        <f>ROUND(G148*F130,2)</f>
        <v>94.21</v>
      </c>
    </row>
    <row r="131" spans="1:7" x14ac:dyDescent="0.3">
      <c r="A131" s="32" t="s">
        <v>17</v>
      </c>
      <c r="B131" s="131" t="s">
        <v>242</v>
      </c>
      <c r="C131" s="132"/>
      <c r="D131" s="132"/>
      <c r="E131" s="133"/>
      <c r="F131" s="10">
        <v>0.03</v>
      </c>
      <c r="G131" s="33">
        <f>ROUND((G148+G130)*F131,2)</f>
        <v>97.03</v>
      </c>
    </row>
    <row r="132" spans="1:7" x14ac:dyDescent="0.3">
      <c r="A132" s="32" t="s">
        <v>20</v>
      </c>
      <c r="B132" s="131" t="s">
        <v>109</v>
      </c>
      <c r="C132" s="132"/>
      <c r="D132" s="132"/>
      <c r="E132" s="133"/>
      <c r="F132" s="10">
        <f>SUM(F133:F136)</f>
        <v>0.13040000000000002</v>
      </c>
      <c r="G132" s="33">
        <f>ROUND(SUM(G133:G136),2)</f>
        <v>499.56</v>
      </c>
    </row>
    <row r="133" spans="1:7" x14ac:dyDescent="0.3">
      <c r="A133" s="15" t="s">
        <v>110</v>
      </c>
      <c r="B133" s="125" t="s">
        <v>292</v>
      </c>
      <c r="C133" s="126"/>
      <c r="D133" s="126"/>
      <c r="E133" s="127"/>
      <c r="F133" s="1">
        <v>8.0399999999999999E-2</v>
      </c>
      <c r="G133" s="9">
        <f>ROUND(valor_posto*F133,2)</f>
        <v>308.01</v>
      </c>
    </row>
    <row r="134" spans="1:7" x14ac:dyDescent="0.3">
      <c r="A134" s="15" t="s">
        <v>111</v>
      </c>
      <c r="B134" s="125" t="s">
        <v>112</v>
      </c>
      <c r="C134" s="126"/>
      <c r="D134" s="126"/>
      <c r="E134" s="127"/>
      <c r="F134" s="1">
        <v>0</v>
      </c>
      <c r="G134" s="9">
        <f>ROUND(valor_posto*F134,2)</f>
        <v>0</v>
      </c>
    </row>
    <row r="135" spans="1:7" x14ac:dyDescent="0.3">
      <c r="A135" s="15" t="s">
        <v>113</v>
      </c>
      <c r="B135" s="125" t="s">
        <v>243</v>
      </c>
      <c r="C135" s="126"/>
      <c r="D135" s="126"/>
      <c r="E135" s="127"/>
      <c r="F135" s="1">
        <v>0.05</v>
      </c>
      <c r="G135" s="9">
        <f>ROUND(valor_posto*F135,2)</f>
        <v>191.55</v>
      </c>
    </row>
    <row r="136" spans="1:7" x14ac:dyDescent="0.3">
      <c r="A136" s="15" t="s">
        <v>114</v>
      </c>
      <c r="B136" s="125" t="s">
        <v>115</v>
      </c>
      <c r="C136" s="126"/>
      <c r="D136" s="126"/>
      <c r="E136" s="127"/>
      <c r="F136" s="1">
        <v>0</v>
      </c>
      <c r="G136" s="9">
        <f>ROUND(valor_posto*F136,2)</f>
        <v>0</v>
      </c>
    </row>
    <row r="137" spans="1:7" x14ac:dyDescent="0.3">
      <c r="A137" s="117" t="s">
        <v>116</v>
      </c>
      <c r="B137" s="117"/>
      <c r="C137" s="117"/>
      <c r="D137" s="117"/>
      <c r="E137" s="118"/>
      <c r="F137" s="10">
        <f>SUM(F130:F132)</f>
        <v>0.19040000000000001</v>
      </c>
      <c r="G137" s="23">
        <f>G132+G131+G130</f>
        <v>690.80000000000007</v>
      </c>
    </row>
    <row r="138" spans="1:7" x14ac:dyDescent="0.3">
      <c r="A138" s="75" t="s">
        <v>117</v>
      </c>
      <c r="B138" s="75"/>
      <c r="C138" s="75"/>
      <c r="D138" s="75"/>
      <c r="E138" s="75"/>
      <c r="F138" s="75"/>
      <c r="G138" s="12"/>
    </row>
    <row r="139" spans="1:7" x14ac:dyDescent="0.3">
      <c r="A139" s="75" t="s">
        <v>118</v>
      </c>
      <c r="B139" s="75"/>
      <c r="C139" s="75"/>
      <c r="D139" s="75"/>
      <c r="E139" s="75"/>
      <c r="F139" s="75"/>
      <c r="G139" s="12"/>
    </row>
    <row r="140" spans="1:7" x14ac:dyDescent="0.3">
      <c r="A140" s="75"/>
      <c r="B140" s="75"/>
      <c r="C140" s="75"/>
      <c r="D140" s="75"/>
      <c r="E140" s="75"/>
      <c r="F140" s="75"/>
      <c r="G140" s="12"/>
    </row>
    <row r="141" spans="1:7" x14ac:dyDescent="0.3">
      <c r="A141" s="116" t="s">
        <v>119</v>
      </c>
      <c r="B141" s="116"/>
      <c r="C141" s="116"/>
      <c r="D141" s="116"/>
      <c r="E141" s="116"/>
      <c r="F141" s="116"/>
      <c r="G141" s="116"/>
    </row>
    <row r="142" spans="1:7" x14ac:dyDescent="0.3">
      <c r="A142" s="20"/>
      <c r="B142" s="128" t="s">
        <v>120</v>
      </c>
      <c r="C142" s="129"/>
      <c r="D142" s="129"/>
      <c r="E142" s="129"/>
      <c r="F142" s="130"/>
      <c r="G142" s="31" t="s">
        <v>44</v>
      </c>
    </row>
    <row r="143" spans="1:7" x14ac:dyDescent="0.3">
      <c r="A143" s="15" t="s">
        <v>15</v>
      </c>
      <c r="B143" s="119" t="s">
        <v>121</v>
      </c>
      <c r="C143" s="120"/>
      <c r="D143" s="120"/>
      <c r="E143" s="120"/>
      <c r="F143" s="121"/>
      <c r="G143" s="9">
        <f>remuneracao</f>
        <v>1467.52</v>
      </c>
    </row>
    <row r="144" spans="1:7" x14ac:dyDescent="0.3">
      <c r="A144" s="15" t="s">
        <v>17</v>
      </c>
      <c r="B144" s="119" t="s">
        <v>122</v>
      </c>
      <c r="C144" s="120"/>
      <c r="D144" s="120"/>
      <c r="E144" s="120"/>
      <c r="F144" s="121"/>
      <c r="G144" s="9">
        <f>G83</f>
        <v>1481.98</v>
      </c>
    </row>
    <row r="145" spans="1:7" x14ac:dyDescent="0.3">
      <c r="A145" s="15" t="s">
        <v>20</v>
      </c>
      <c r="B145" s="119" t="s">
        <v>123</v>
      </c>
      <c r="C145" s="120"/>
      <c r="D145" s="120"/>
      <c r="E145" s="120"/>
      <c r="F145" s="121"/>
      <c r="G145" s="9">
        <f>G93</f>
        <v>66.099999999999994</v>
      </c>
    </row>
    <row r="146" spans="1:7" x14ac:dyDescent="0.3">
      <c r="A146" s="15" t="s">
        <v>22</v>
      </c>
      <c r="B146" s="119" t="s">
        <v>124</v>
      </c>
      <c r="C146" s="120"/>
      <c r="D146" s="120"/>
      <c r="E146" s="120"/>
      <c r="F146" s="121"/>
      <c r="G146" s="9">
        <f>G117</f>
        <v>19.600000000000001</v>
      </c>
    </row>
    <row r="147" spans="1:7" x14ac:dyDescent="0.3">
      <c r="A147" s="15" t="s">
        <v>48</v>
      </c>
      <c r="B147" s="119" t="s">
        <v>125</v>
      </c>
      <c r="C147" s="120"/>
      <c r="D147" s="120"/>
      <c r="E147" s="120"/>
      <c r="F147" s="121"/>
      <c r="G147" s="9">
        <f>G125</f>
        <v>105</v>
      </c>
    </row>
    <row r="148" spans="1:7" x14ac:dyDescent="0.3">
      <c r="A148" s="122" t="s">
        <v>126</v>
      </c>
      <c r="B148" s="123"/>
      <c r="C148" s="123"/>
      <c r="D148" s="123"/>
      <c r="E148" s="123"/>
      <c r="F148" s="124"/>
      <c r="G148" s="33">
        <f>SUM(G143:G147)</f>
        <v>3140.2</v>
      </c>
    </row>
    <row r="149" spans="1:7" x14ac:dyDescent="0.3">
      <c r="A149" s="15" t="s">
        <v>50</v>
      </c>
      <c r="B149" s="119" t="s">
        <v>127</v>
      </c>
      <c r="C149" s="120"/>
      <c r="D149" s="120"/>
      <c r="E149" s="120"/>
      <c r="F149" s="121"/>
      <c r="G149" s="9">
        <f>G137</f>
        <v>690.80000000000007</v>
      </c>
    </row>
    <row r="150" spans="1:7" x14ac:dyDescent="0.3">
      <c r="A150" s="22"/>
      <c r="B150" s="117" t="s">
        <v>128</v>
      </c>
      <c r="C150" s="117"/>
      <c r="D150" s="117"/>
      <c r="E150" s="117"/>
      <c r="F150" s="118"/>
      <c r="G150" s="23">
        <f>(G148+G130+G131)/(1-F132)</f>
        <v>3831.0027598896049</v>
      </c>
    </row>
    <row r="151" spans="1:7" x14ac:dyDescent="0.3">
      <c r="A151" s="75"/>
      <c r="B151" s="75"/>
      <c r="C151" s="75"/>
      <c r="D151" s="75"/>
      <c r="E151" s="75"/>
      <c r="F151" s="75"/>
      <c r="G151" s="12"/>
    </row>
    <row r="152" spans="1:7" x14ac:dyDescent="0.3">
      <c r="A152" s="116" t="s">
        <v>129</v>
      </c>
      <c r="B152" s="116"/>
      <c r="C152" s="116"/>
      <c r="D152" s="116"/>
      <c r="E152" s="116"/>
      <c r="F152" s="116"/>
      <c r="G152" s="116"/>
    </row>
    <row r="153" spans="1:7" ht="69" x14ac:dyDescent="0.3">
      <c r="A153" s="34"/>
      <c r="B153" s="34" t="s">
        <v>130</v>
      </c>
      <c r="C153" s="34" t="s">
        <v>131</v>
      </c>
      <c r="D153" s="34" t="s">
        <v>132</v>
      </c>
      <c r="E153" s="34" t="s">
        <v>133</v>
      </c>
      <c r="F153" s="34" t="s">
        <v>134</v>
      </c>
      <c r="G153" s="31" t="s">
        <v>135</v>
      </c>
    </row>
    <row r="154" spans="1:7" x14ac:dyDescent="0.3">
      <c r="A154" s="35">
        <v>1</v>
      </c>
      <c r="B154" s="35" t="str">
        <f>E26</f>
        <v>Serviço de limpeza</v>
      </c>
      <c r="C154" s="36">
        <f>G150</f>
        <v>3831.0027598896049</v>
      </c>
      <c r="D154" s="37">
        <v>1</v>
      </c>
      <c r="E154" s="36">
        <f>C154*D154</f>
        <v>3831.0027598896049</v>
      </c>
      <c r="F154" s="37">
        <v>2</v>
      </c>
      <c r="G154" s="9">
        <f>E154*F154</f>
        <v>7662.0055197792099</v>
      </c>
    </row>
    <row r="155" spans="1:7" x14ac:dyDescent="0.3">
      <c r="A155" s="75"/>
      <c r="B155" s="117" t="s">
        <v>136</v>
      </c>
      <c r="C155" s="117"/>
      <c r="D155" s="117"/>
      <c r="E155" s="117"/>
      <c r="F155" s="118"/>
      <c r="G155" s="23">
        <f>SUM(G154)</f>
        <v>7662.0055197792099</v>
      </c>
    </row>
  </sheetData>
  <mergeCells count="138">
    <mergeCell ref="A1:G1"/>
    <mergeCell ref="A14:G14"/>
    <mergeCell ref="B16:E16"/>
    <mergeCell ref="F16:G16"/>
    <mergeCell ref="B17:E17"/>
    <mergeCell ref="F17:G17"/>
    <mergeCell ref="B18:E18"/>
    <mergeCell ref="F18:G18"/>
    <mergeCell ref="A8:G8"/>
    <mergeCell ref="A9:E9"/>
    <mergeCell ref="C10:E10"/>
    <mergeCell ref="C11:E11"/>
    <mergeCell ref="A12:G12"/>
    <mergeCell ref="B15:E15"/>
    <mergeCell ref="F15:G15"/>
    <mergeCell ref="B27:D27"/>
    <mergeCell ref="E27:G27"/>
    <mergeCell ref="B28:D28"/>
    <mergeCell ref="E28:G28"/>
    <mergeCell ref="B29:D29"/>
    <mergeCell ref="E29:G29"/>
    <mergeCell ref="A21:C21"/>
    <mergeCell ref="E21:G21"/>
    <mergeCell ref="A22:C22"/>
    <mergeCell ref="E22:G22"/>
    <mergeCell ref="A24:G24"/>
    <mergeCell ref="B26:D26"/>
    <mergeCell ref="E26:G26"/>
    <mergeCell ref="A36:G36"/>
    <mergeCell ref="B37:F37"/>
    <mergeCell ref="B38:F38"/>
    <mergeCell ref="B39:F39"/>
    <mergeCell ref="B40:F40"/>
    <mergeCell ref="B41:F41"/>
    <mergeCell ref="B30:D30"/>
    <mergeCell ref="E30:G30"/>
    <mergeCell ref="B31:D31"/>
    <mergeCell ref="E31:G31"/>
    <mergeCell ref="B32:D32"/>
    <mergeCell ref="E32:G32"/>
    <mergeCell ref="B49:E49"/>
    <mergeCell ref="B50:E50"/>
    <mergeCell ref="A51:F51"/>
    <mergeCell ref="A53:G53"/>
    <mergeCell ref="B54:E54"/>
    <mergeCell ref="B55:E55"/>
    <mergeCell ref="B42:F42"/>
    <mergeCell ref="B43:F43"/>
    <mergeCell ref="B44:F44"/>
    <mergeCell ref="A46:G46"/>
    <mergeCell ref="A47:G47"/>
    <mergeCell ref="B48:E48"/>
    <mergeCell ref="B62:E62"/>
    <mergeCell ref="A63:E63"/>
    <mergeCell ref="A65:G65"/>
    <mergeCell ref="B66:F66"/>
    <mergeCell ref="B67:F67"/>
    <mergeCell ref="B68:F68"/>
    <mergeCell ref="B56:E56"/>
    <mergeCell ref="B57:E57"/>
    <mergeCell ref="B58:E58"/>
    <mergeCell ref="B59:E59"/>
    <mergeCell ref="B60:E60"/>
    <mergeCell ref="B61:E61"/>
    <mergeCell ref="A75:G75"/>
    <mergeCell ref="A76:G76"/>
    <mergeCell ref="A78:G78"/>
    <mergeCell ref="B79:E79"/>
    <mergeCell ref="B80:E80"/>
    <mergeCell ref="B81:E81"/>
    <mergeCell ref="B69:F69"/>
    <mergeCell ref="B70:F70"/>
    <mergeCell ref="B71:F71"/>
    <mergeCell ref="B72:F72"/>
    <mergeCell ref="B73:F73"/>
    <mergeCell ref="A74:F74"/>
    <mergeCell ref="B89:E89"/>
    <mergeCell ref="B90:E90"/>
    <mergeCell ref="B91:E91"/>
    <mergeCell ref="B92:E92"/>
    <mergeCell ref="A93:F93"/>
    <mergeCell ref="A95:G95"/>
    <mergeCell ref="B82:E82"/>
    <mergeCell ref="A83:F83"/>
    <mergeCell ref="A85:G85"/>
    <mergeCell ref="B86:E86"/>
    <mergeCell ref="B87:E87"/>
    <mergeCell ref="B88:E88"/>
    <mergeCell ref="B102:E102"/>
    <mergeCell ref="B103:E103"/>
    <mergeCell ref="A104:F104"/>
    <mergeCell ref="A105:G105"/>
    <mergeCell ref="A107:G107"/>
    <mergeCell ref="B108:E108"/>
    <mergeCell ref="A96:G96"/>
    <mergeCell ref="B97:E97"/>
    <mergeCell ref="B98:E98"/>
    <mergeCell ref="B99:E99"/>
    <mergeCell ref="B100:E100"/>
    <mergeCell ref="B101:E101"/>
    <mergeCell ref="B116:E116"/>
    <mergeCell ref="A117:F117"/>
    <mergeCell ref="A119:G119"/>
    <mergeCell ref="B120:F120"/>
    <mergeCell ref="B121:F121"/>
    <mergeCell ref="B122:F122"/>
    <mergeCell ref="B109:E109"/>
    <mergeCell ref="A110:F110"/>
    <mergeCell ref="A111:G111"/>
    <mergeCell ref="A113:G113"/>
    <mergeCell ref="B114:E114"/>
    <mergeCell ref="B115:E115"/>
    <mergeCell ref="B130:E130"/>
    <mergeCell ref="B131:E131"/>
    <mergeCell ref="B132:E132"/>
    <mergeCell ref="B133:E133"/>
    <mergeCell ref="B134:E134"/>
    <mergeCell ref="B135:E135"/>
    <mergeCell ref="B123:F123"/>
    <mergeCell ref="B124:F124"/>
    <mergeCell ref="B125:F125"/>
    <mergeCell ref="A126:G126"/>
    <mergeCell ref="A128:G128"/>
    <mergeCell ref="B129:E129"/>
    <mergeCell ref="A152:G152"/>
    <mergeCell ref="B155:F155"/>
    <mergeCell ref="B145:F145"/>
    <mergeCell ref="B146:F146"/>
    <mergeCell ref="B147:F147"/>
    <mergeCell ref="A148:F148"/>
    <mergeCell ref="B149:F149"/>
    <mergeCell ref="B150:F150"/>
    <mergeCell ref="B136:E136"/>
    <mergeCell ref="A137:E137"/>
    <mergeCell ref="A141:G141"/>
    <mergeCell ref="B142:F142"/>
    <mergeCell ref="B143:F143"/>
    <mergeCell ref="B144:F144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0"/>
  </sheetPr>
  <dimension ref="A1:G156"/>
  <sheetViews>
    <sheetView topLeftCell="A115" workbookViewId="0">
      <selection activeCell="F132" sqref="F132"/>
    </sheetView>
  </sheetViews>
  <sheetFormatPr defaultRowHeight="14.4" x14ac:dyDescent="0.3"/>
  <cols>
    <col min="1" max="1" width="18.33203125" style="11" customWidth="1"/>
    <col min="2" max="2" width="13.88671875" style="11" customWidth="1"/>
    <col min="3" max="6" width="8.88671875" style="11"/>
    <col min="7" max="7" width="12.88671875" style="11" customWidth="1"/>
    <col min="8" max="16384" width="8.88671875" style="11"/>
  </cols>
  <sheetData>
    <row r="1" spans="1:7" ht="31.8" customHeight="1" x14ac:dyDescent="0.3">
      <c r="A1" s="161"/>
      <c r="B1" s="161"/>
      <c r="C1" s="161"/>
      <c r="D1" s="161"/>
      <c r="E1" s="161"/>
      <c r="F1" s="161"/>
      <c r="G1" s="161"/>
    </row>
    <row r="2" spans="1:7" x14ac:dyDescent="0.3">
      <c r="A2" s="75"/>
      <c r="B2" s="75"/>
      <c r="C2" s="75"/>
      <c r="D2" s="75"/>
      <c r="E2" s="75"/>
      <c r="F2" s="75"/>
      <c r="G2" s="12"/>
    </row>
    <row r="3" spans="1:7" x14ac:dyDescent="0.3">
      <c r="A3" s="75" t="s">
        <v>219</v>
      </c>
      <c r="B3" s="75"/>
      <c r="C3" s="75"/>
      <c r="D3" s="75"/>
      <c r="E3" s="75"/>
      <c r="F3" s="75"/>
      <c r="G3" s="12"/>
    </row>
    <row r="4" spans="1:7" x14ac:dyDescent="0.3">
      <c r="A4" s="75" t="s">
        <v>220</v>
      </c>
      <c r="B4" s="75"/>
      <c r="C4" s="75"/>
      <c r="D4" s="75"/>
      <c r="E4" s="75"/>
      <c r="F4" s="75"/>
      <c r="G4" s="12"/>
    </row>
    <row r="5" spans="1:7" x14ac:dyDescent="0.3">
      <c r="A5" s="75" t="s">
        <v>221</v>
      </c>
      <c r="B5" s="75"/>
      <c r="C5" s="75"/>
      <c r="D5" s="75"/>
      <c r="E5" s="75"/>
      <c r="F5" s="75"/>
      <c r="G5" s="12"/>
    </row>
    <row r="6" spans="1:7" x14ac:dyDescent="0.3">
      <c r="A6" s="75" t="s">
        <v>138</v>
      </c>
      <c r="B6" s="75" t="s">
        <v>151</v>
      </c>
      <c r="C6" s="75"/>
      <c r="D6" s="75"/>
      <c r="E6" s="75"/>
      <c r="F6" s="75"/>
      <c r="G6" s="12"/>
    </row>
    <row r="7" spans="1:7" x14ac:dyDescent="0.3">
      <c r="A7" s="75"/>
      <c r="B7" s="75"/>
      <c r="C7" s="75"/>
      <c r="D7" s="75"/>
      <c r="E7" s="75"/>
      <c r="F7" s="75"/>
      <c r="G7" s="12"/>
    </row>
    <row r="8" spans="1:7" x14ac:dyDescent="0.3">
      <c r="A8" s="139" t="s">
        <v>10</v>
      </c>
      <c r="B8" s="139"/>
      <c r="C8" s="139"/>
      <c r="D8" s="139"/>
      <c r="E8" s="139"/>
      <c r="F8" s="139"/>
      <c r="G8" s="139"/>
    </row>
    <row r="9" spans="1:7" x14ac:dyDescent="0.3">
      <c r="A9" s="165" t="s">
        <v>11</v>
      </c>
      <c r="B9" s="165"/>
      <c r="C9" s="165"/>
      <c r="D9" s="165"/>
      <c r="E9" s="165"/>
      <c r="F9" s="13"/>
      <c r="G9" s="14"/>
    </row>
    <row r="10" spans="1:7" x14ac:dyDescent="0.3">
      <c r="A10" s="15" t="s">
        <v>12</v>
      </c>
      <c r="B10" s="16"/>
      <c r="C10" s="166" t="s">
        <v>164</v>
      </c>
      <c r="D10" s="167"/>
      <c r="E10" s="168"/>
      <c r="F10" s="75"/>
      <c r="G10" s="12"/>
    </row>
    <row r="11" spans="1:7" x14ac:dyDescent="0.3">
      <c r="A11" s="15" t="s">
        <v>12</v>
      </c>
      <c r="B11" s="16" t="s">
        <v>13</v>
      </c>
      <c r="C11" s="151" t="s">
        <v>222</v>
      </c>
      <c r="D11" s="152"/>
      <c r="E11" s="153"/>
      <c r="F11" s="75"/>
      <c r="G11" s="12"/>
    </row>
    <row r="12" spans="1:7" x14ac:dyDescent="0.3">
      <c r="A12" s="169" t="s">
        <v>223</v>
      </c>
      <c r="B12" s="169"/>
      <c r="C12" s="169"/>
      <c r="D12" s="169"/>
      <c r="E12" s="169"/>
      <c r="F12" s="169"/>
      <c r="G12" s="169"/>
    </row>
    <row r="13" spans="1:7" x14ac:dyDescent="0.3">
      <c r="A13" s="13"/>
      <c r="B13" s="13"/>
      <c r="C13" s="13"/>
      <c r="D13" s="13"/>
      <c r="E13" s="13"/>
      <c r="F13" s="13"/>
      <c r="G13" s="14"/>
    </row>
    <row r="14" spans="1:7" x14ac:dyDescent="0.3">
      <c r="A14" s="162" t="s">
        <v>14</v>
      </c>
      <c r="B14" s="162"/>
      <c r="C14" s="162"/>
      <c r="D14" s="162"/>
      <c r="E14" s="162"/>
      <c r="F14" s="162"/>
      <c r="G14" s="162"/>
    </row>
    <row r="15" spans="1:7" x14ac:dyDescent="0.3">
      <c r="A15" s="15" t="s">
        <v>15</v>
      </c>
      <c r="B15" s="170" t="s">
        <v>16</v>
      </c>
      <c r="C15" s="171"/>
      <c r="D15" s="171"/>
      <c r="E15" s="172"/>
      <c r="F15" s="144">
        <v>44587</v>
      </c>
      <c r="G15" s="143"/>
    </row>
    <row r="16" spans="1:7" x14ac:dyDescent="0.3">
      <c r="A16" s="15" t="s">
        <v>17</v>
      </c>
      <c r="B16" s="125" t="s">
        <v>18</v>
      </c>
      <c r="C16" s="126"/>
      <c r="D16" s="126"/>
      <c r="E16" s="127"/>
      <c r="F16" s="141" t="s">
        <v>174</v>
      </c>
      <c r="G16" s="143"/>
    </row>
    <row r="17" spans="1:7" x14ac:dyDescent="0.3">
      <c r="A17" s="15" t="s">
        <v>20</v>
      </c>
      <c r="B17" s="125" t="s">
        <v>21</v>
      </c>
      <c r="C17" s="126"/>
      <c r="D17" s="126"/>
      <c r="E17" s="127"/>
      <c r="F17" s="163">
        <v>2021</v>
      </c>
      <c r="G17" s="164"/>
    </row>
    <row r="18" spans="1:7" x14ac:dyDescent="0.3">
      <c r="A18" s="15" t="s">
        <v>22</v>
      </c>
      <c r="B18" s="125" t="s">
        <v>23</v>
      </c>
      <c r="C18" s="126"/>
      <c r="D18" s="126"/>
      <c r="E18" s="127"/>
      <c r="F18" s="163">
        <v>12</v>
      </c>
      <c r="G18" s="164"/>
    </row>
    <row r="19" spans="1:7" x14ac:dyDescent="0.3">
      <c r="A19" s="13"/>
      <c r="B19" s="13"/>
      <c r="C19" s="13"/>
      <c r="D19" s="13"/>
      <c r="E19" s="13"/>
      <c r="F19" s="13"/>
      <c r="G19" s="14"/>
    </row>
    <row r="20" spans="1:7" x14ac:dyDescent="0.3">
      <c r="A20" s="13" t="s">
        <v>24</v>
      </c>
      <c r="B20" s="13"/>
      <c r="C20" s="13"/>
      <c r="D20" s="13"/>
      <c r="E20" s="13"/>
      <c r="F20" s="13"/>
      <c r="G20" s="14"/>
    </row>
    <row r="21" spans="1:7" ht="21.75" customHeight="1" x14ac:dyDescent="0.3">
      <c r="A21" s="128" t="s">
        <v>25</v>
      </c>
      <c r="B21" s="129"/>
      <c r="C21" s="130"/>
      <c r="D21" s="74" t="s">
        <v>26</v>
      </c>
      <c r="E21" s="150" t="s">
        <v>27</v>
      </c>
      <c r="F21" s="150"/>
      <c r="G21" s="150"/>
    </row>
    <row r="22" spans="1:7" x14ac:dyDescent="0.3">
      <c r="A22" s="151" t="s">
        <v>28</v>
      </c>
      <c r="B22" s="152"/>
      <c r="C22" s="153"/>
      <c r="D22" s="76" t="s">
        <v>29</v>
      </c>
      <c r="E22" s="154">
        <v>1</v>
      </c>
      <c r="F22" s="154"/>
      <c r="G22" s="154"/>
    </row>
    <row r="23" spans="1:7" x14ac:dyDescent="0.3">
      <c r="A23" s="13"/>
      <c r="B23" s="13"/>
      <c r="C23" s="13"/>
      <c r="D23" s="13"/>
      <c r="E23" s="13"/>
      <c r="F23" s="13"/>
      <c r="G23" s="14"/>
    </row>
    <row r="24" spans="1:7" x14ac:dyDescent="0.3">
      <c r="A24" s="139" t="s">
        <v>30</v>
      </c>
      <c r="B24" s="139"/>
      <c r="C24" s="139"/>
      <c r="D24" s="139"/>
      <c r="E24" s="139"/>
      <c r="F24" s="139"/>
      <c r="G24" s="139"/>
    </row>
    <row r="25" spans="1:7" x14ac:dyDescent="0.3">
      <c r="A25" s="17" t="s">
        <v>31</v>
      </c>
      <c r="B25" s="17"/>
      <c r="C25" s="17"/>
      <c r="D25" s="17"/>
      <c r="E25" s="17"/>
      <c r="F25" s="17"/>
      <c r="G25" s="18"/>
    </row>
    <row r="26" spans="1:7" x14ac:dyDescent="0.3">
      <c r="A26" s="19">
        <v>1</v>
      </c>
      <c r="B26" s="155" t="s">
        <v>32</v>
      </c>
      <c r="C26" s="156"/>
      <c r="D26" s="157"/>
      <c r="E26" s="158" t="str">
        <f>A22</f>
        <v>Serviço de limpeza</v>
      </c>
      <c r="F26" s="159"/>
      <c r="G26" s="160"/>
    </row>
    <row r="27" spans="1:7" x14ac:dyDescent="0.3">
      <c r="A27" s="15">
        <v>2</v>
      </c>
      <c r="B27" s="125" t="s">
        <v>33</v>
      </c>
      <c r="C27" s="126"/>
      <c r="D27" s="127"/>
      <c r="E27" s="141" t="s">
        <v>34</v>
      </c>
      <c r="F27" s="142"/>
      <c r="G27" s="143"/>
    </row>
    <row r="28" spans="1:7" x14ac:dyDescent="0.3">
      <c r="A28" s="15">
        <v>3</v>
      </c>
      <c r="B28" s="125" t="s">
        <v>35</v>
      </c>
      <c r="C28" s="126"/>
      <c r="D28" s="127"/>
      <c r="E28" s="147">
        <v>0</v>
      </c>
      <c r="F28" s="148"/>
      <c r="G28" s="149"/>
    </row>
    <row r="29" spans="1:7" x14ac:dyDescent="0.3">
      <c r="A29" s="15">
        <v>4</v>
      </c>
      <c r="B29" s="125" t="s">
        <v>36</v>
      </c>
      <c r="C29" s="126"/>
      <c r="D29" s="127"/>
      <c r="E29" s="147">
        <v>1222.93</v>
      </c>
      <c r="F29" s="148"/>
      <c r="G29" s="149"/>
    </row>
    <row r="30" spans="1:7" x14ac:dyDescent="0.3">
      <c r="A30" s="15">
        <v>5</v>
      </c>
      <c r="B30" s="125" t="s">
        <v>37</v>
      </c>
      <c r="C30" s="126"/>
      <c r="D30" s="127"/>
      <c r="E30" s="141">
        <v>22</v>
      </c>
      <c r="F30" s="142"/>
      <c r="G30" s="143"/>
    </row>
    <row r="31" spans="1:7" x14ac:dyDescent="0.3">
      <c r="A31" s="15">
        <v>6</v>
      </c>
      <c r="B31" s="125" t="s">
        <v>38</v>
      </c>
      <c r="C31" s="126"/>
      <c r="D31" s="127"/>
      <c r="E31" s="141">
        <v>0</v>
      </c>
      <c r="F31" s="142"/>
      <c r="G31" s="143"/>
    </row>
    <row r="32" spans="1:7" x14ac:dyDescent="0.3">
      <c r="A32" s="15">
        <v>7</v>
      </c>
      <c r="B32" s="125" t="s">
        <v>39</v>
      </c>
      <c r="C32" s="126"/>
      <c r="D32" s="127"/>
      <c r="E32" s="144">
        <v>43831</v>
      </c>
      <c r="F32" s="145"/>
      <c r="G32" s="146"/>
    </row>
    <row r="33" spans="1:7" x14ac:dyDescent="0.3">
      <c r="A33" s="13" t="s">
        <v>40</v>
      </c>
      <c r="B33" s="13"/>
      <c r="C33" s="13"/>
      <c r="D33" s="13"/>
      <c r="E33" s="13"/>
      <c r="F33" s="13"/>
      <c r="G33" s="12"/>
    </row>
    <row r="34" spans="1:7" x14ac:dyDescent="0.3">
      <c r="A34" s="13" t="s">
        <v>41</v>
      </c>
      <c r="B34" s="13"/>
      <c r="C34" s="13"/>
      <c r="D34" s="13"/>
      <c r="E34" s="13"/>
      <c r="F34" s="13"/>
      <c r="G34" s="12"/>
    </row>
    <row r="35" spans="1:7" x14ac:dyDescent="0.3">
      <c r="A35" s="13"/>
      <c r="B35" s="13"/>
      <c r="C35" s="13"/>
      <c r="D35" s="13"/>
      <c r="E35" s="13"/>
      <c r="F35" s="13"/>
      <c r="G35" s="12"/>
    </row>
    <row r="36" spans="1:7" x14ac:dyDescent="0.3">
      <c r="A36" s="139" t="s">
        <v>42</v>
      </c>
      <c r="B36" s="139"/>
      <c r="C36" s="139"/>
      <c r="D36" s="139"/>
      <c r="E36" s="139"/>
      <c r="F36" s="139"/>
      <c r="G36" s="139"/>
    </row>
    <row r="37" spans="1:7" x14ac:dyDescent="0.3">
      <c r="A37" s="20">
        <v>1</v>
      </c>
      <c r="B37" s="128" t="s">
        <v>43</v>
      </c>
      <c r="C37" s="129"/>
      <c r="D37" s="129"/>
      <c r="E37" s="129"/>
      <c r="F37" s="130"/>
      <c r="G37" s="21" t="s">
        <v>44</v>
      </c>
    </row>
    <row r="38" spans="1:7" x14ac:dyDescent="0.3">
      <c r="A38" s="15" t="s">
        <v>15</v>
      </c>
      <c r="B38" s="125" t="s">
        <v>224</v>
      </c>
      <c r="C38" s="126"/>
      <c r="D38" s="126"/>
      <c r="E38" s="126"/>
      <c r="F38" s="127"/>
      <c r="G38" s="9">
        <f>(E29*220)/220</f>
        <v>1222.93</v>
      </c>
    </row>
    <row r="39" spans="1:7" x14ac:dyDescent="0.3">
      <c r="A39" s="15" t="s">
        <v>17</v>
      </c>
      <c r="B39" s="125" t="s">
        <v>45</v>
      </c>
      <c r="C39" s="126"/>
      <c r="D39" s="126"/>
      <c r="E39" s="126"/>
      <c r="F39" s="127"/>
      <c r="G39" s="9">
        <v>0</v>
      </c>
    </row>
    <row r="40" spans="1:7" x14ac:dyDescent="0.3">
      <c r="A40" s="15" t="s">
        <v>20</v>
      </c>
      <c r="B40" s="125" t="s">
        <v>46</v>
      </c>
      <c r="C40" s="126"/>
      <c r="D40" s="126"/>
      <c r="E40" s="126"/>
      <c r="F40" s="127"/>
      <c r="G40" s="9">
        <f>G38*0.2</f>
        <v>244.58600000000001</v>
      </c>
    </row>
    <row r="41" spans="1:7" x14ac:dyDescent="0.3">
      <c r="A41" s="15" t="s">
        <v>22</v>
      </c>
      <c r="B41" s="125" t="s">
        <v>47</v>
      </c>
      <c r="C41" s="126"/>
      <c r="D41" s="126"/>
      <c r="E41" s="126"/>
      <c r="F41" s="127"/>
      <c r="G41" s="9">
        <v>0</v>
      </c>
    </row>
    <row r="42" spans="1:7" x14ac:dyDescent="0.3">
      <c r="A42" s="15" t="s">
        <v>48</v>
      </c>
      <c r="B42" s="125" t="s">
        <v>49</v>
      </c>
      <c r="C42" s="126"/>
      <c r="D42" s="126"/>
      <c r="E42" s="126"/>
      <c r="F42" s="127"/>
      <c r="G42" s="9">
        <v>0</v>
      </c>
    </row>
    <row r="43" spans="1:7" x14ac:dyDescent="0.3">
      <c r="A43" s="15" t="s">
        <v>50</v>
      </c>
      <c r="B43" s="125" t="s">
        <v>51</v>
      </c>
      <c r="C43" s="126"/>
      <c r="D43" s="126"/>
      <c r="E43" s="126"/>
      <c r="F43" s="127"/>
      <c r="G43" s="9">
        <v>0</v>
      </c>
    </row>
    <row r="44" spans="1:7" x14ac:dyDescent="0.3">
      <c r="A44" s="22"/>
      <c r="B44" s="117" t="s">
        <v>52</v>
      </c>
      <c r="C44" s="117"/>
      <c r="D44" s="117"/>
      <c r="E44" s="117"/>
      <c r="F44" s="117"/>
      <c r="G44" s="23">
        <f>ROUND(SUM(G38:G43),2)</f>
        <v>1467.52</v>
      </c>
    </row>
    <row r="45" spans="1:7" x14ac:dyDescent="0.3">
      <c r="A45" s="75"/>
      <c r="B45" s="75"/>
      <c r="C45" s="75"/>
      <c r="D45" s="75"/>
      <c r="E45" s="75"/>
      <c r="F45" s="75"/>
      <c r="G45" s="12"/>
    </row>
    <row r="46" spans="1:7" x14ac:dyDescent="0.3">
      <c r="A46" s="116" t="s">
        <v>53</v>
      </c>
      <c r="B46" s="116"/>
      <c r="C46" s="116"/>
      <c r="D46" s="116"/>
      <c r="E46" s="116"/>
      <c r="F46" s="116"/>
      <c r="G46" s="116"/>
    </row>
    <row r="47" spans="1:7" x14ac:dyDescent="0.3">
      <c r="A47" s="136" t="s">
        <v>54</v>
      </c>
      <c r="B47" s="137"/>
      <c r="C47" s="137"/>
      <c r="D47" s="137"/>
      <c r="E47" s="137"/>
      <c r="F47" s="137"/>
      <c r="G47" s="138"/>
    </row>
    <row r="48" spans="1:7" x14ac:dyDescent="0.3">
      <c r="A48" s="24" t="s">
        <v>55</v>
      </c>
      <c r="B48" s="128" t="s">
        <v>56</v>
      </c>
      <c r="C48" s="129"/>
      <c r="D48" s="129"/>
      <c r="E48" s="130"/>
      <c r="F48" s="24" t="s">
        <v>57</v>
      </c>
      <c r="G48" s="25" t="s">
        <v>44</v>
      </c>
    </row>
    <row r="49" spans="1:7" x14ac:dyDescent="0.3">
      <c r="A49" s="15" t="s">
        <v>15</v>
      </c>
      <c r="B49" s="125" t="s">
        <v>58</v>
      </c>
      <c r="C49" s="126"/>
      <c r="D49" s="126"/>
      <c r="E49" s="127"/>
      <c r="F49" s="1">
        <f>1/12</f>
        <v>8.3333333333333329E-2</v>
      </c>
      <c r="G49" s="9">
        <f>ROUND(remuneracao*F49,2)</f>
        <v>122.29</v>
      </c>
    </row>
    <row r="50" spans="1:7" x14ac:dyDescent="0.3">
      <c r="A50" s="15" t="s">
        <v>17</v>
      </c>
      <c r="B50" s="125" t="s">
        <v>59</v>
      </c>
      <c r="C50" s="126"/>
      <c r="D50" s="126"/>
      <c r="E50" s="127"/>
      <c r="F50" s="1">
        <v>0.121</v>
      </c>
      <c r="G50" s="9">
        <f>ROUND(remuneracao*F50,2)</f>
        <v>177.57</v>
      </c>
    </row>
    <row r="51" spans="1:7" x14ac:dyDescent="0.3">
      <c r="A51" s="117" t="s">
        <v>60</v>
      </c>
      <c r="B51" s="117"/>
      <c r="C51" s="117"/>
      <c r="D51" s="117"/>
      <c r="E51" s="117"/>
      <c r="F51" s="118"/>
      <c r="G51" s="23">
        <f>ROUND(SUM(G49:G50),2)</f>
        <v>299.86</v>
      </c>
    </row>
    <row r="52" spans="1:7" x14ac:dyDescent="0.3">
      <c r="A52" s="26"/>
      <c r="B52" s="26"/>
      <c r="C52" s="26"/>
      <c r="D52" s="26"/>
      <c r="E52" s="26"/>
      <c r="F52" s="26"/>
      <c r="G52" s="27"/>
    </row>
    <row r="53" spans="1:7" x14ac:dyDescent="0.3">
      <c r="A53" s="136" t="s">
        <v>61</v>
      </c>
      <c r="B53" s="137"/>
      <c r="C53" s="137"/>
      <c r="D53" s="137"/>
      <c r="E53" s="137"/>
      <c r="F53" s="137"/>
      <c r="G53" s="138"/>
    </row>
    <row r="54" spans="1:7" x14ac:dyDescent="0.3">
      <c r="A54" s="24" t="s">
        <v>62</v>
      </c>
      <c r="B54" s="128" t="s">
        <v>63</v>
      </c>
      <c r="C54" s="129"/>
      <c r="D54" s="129"/>
      <c r="E54" s="130"/>
      <c r="F54" s="24" t="s">
        <v>57</v>
      </c>
      <c r="G54" s="25" t="s">
        <v>44</v>
      </c>
    </row>
    <row r="55" spans="1:7" x14ac:dyDescent="0.3">
      <c r="A55" s="15" t="s">
        <v>15</v>
      </c>
      <c r="B55" s="125" t="s">
        <v>225</v>
      </c>
      <c r="C55" s="126"/>
      <c r="D55" s="126"/>
      <c r="E55" s="127"/>
      <c r="F55" s="1">
        <v>0.2</v>
      </c>
      <c r="G55" s="9">
        <f>ROUND((remuneracao+G51)*F55,2)</f>
        <v>353.48</v>
      </c>
    </row>
    <row r="56" spans="1:7" x14ac:dyDescent="0.3">
      <c r="A56" s="15" t="s">
        <v>17</v>
      </c>
      <c r="B56" s="125" t="s">
        <v>226</v>
      </c>
      <c r="C56" s="126"/>
      <c r="D56" s="126"/>
      <c r="E56" s="127"/>
      <c r="F56" s="1">
        <v>2.5000000000000001E-2</v>
      </c>
      <c r="G56" s="9">
        <f>ROUND((remuneracao+G51)*F56,2)</f>
        <v>44.18</v>
      </c>
    </row>
    <row r="57" spans="1:7" x14ac:dyDescent="0.3">
      <c r="A57" s="15" t="s">
        <v>20</v>
      </c>
      <c r="B57" s="125" t="s">
        <v>227</v>
      </c>
      <c r="C57" s="126"/>
      <c r="D57" s="126"/>
      <c r="E57" s="127"/>
      <c r="F57" s="1">
        <v>2.3199999999999998E-2</v>
      </c>
      <c r="G57" s="9">
        <f>ROUND((remuneracao+G51)*F57,2)</f>
        <v>41</v>
      </c>
    </row>
    <row r="58" spans="1:7" x14ac:dyDescent="0.3">
      <c r="A58" s="15" t="s">
        <v>22</v>
      </c>
      <c r="B58" s="125" t="s">
        <v>228</v>
      </c>
      <c r="C58" s="126"/>
      <c r="D58" s="126"/>
      <c r="E58" s="127"/>
      <c r="F58" s="1">
        <v>1.4999999999999999E-2</v>
      </c>
      <c r="G58" s="9">
        <f>ROUND((remuneracao+G51)*F58,2)</f>
        <v>26.51</v>
      </c>
    </row>
    <row r="59" spans="1:7" x14ac:dyDescent="0.3">
      <c r="A59" s="15" t="s">
        <v>48</v>
      </c>
      <c r="B59" s="125" t="s">
        <v>229</v>
      </c>
      <c r="C59" s="126"/>
      <c r="D59" s="126"/>
      <c r="E59" s="127"/>
      <c r="F59" s="1">
        <v>0.01</v>
      </c>
      <c r="G59" s="9">
        <f>ROUND((remuneracao+G51)*F59,2)</f>
        <v>17.670000000000002</v>
      </c>
    </row>
    <row r="60" spans="1:7" x14ac:dyDescent="0.3">
      <c r="A60" s="15" t="s">
        <v>50</v>
      </c>
      <c r="B60" s="125" t="s">
        <v>230</v>
      </c>
      <c r="C60" s="126"/>
      <c r="D60" s="126"/>
      <c r="E60" s="127"/>
      <c r="F60" s="1">
        <v>6.0000000000000001E-3</v>
      </c>
      <c r="G60" s="9">
        <f>ROUND((remuneracao+G51)*F60,2)</f>
        <v>10.6</v>
      </c>
    </row>
    <row r="61" spans="1:7" x14ac:dyDescent="0.3">
      <c r="A61" s="15" t="s">
        <v>64</v>
      </c>
      <c r="B61" s="125" t="s">
        <v>231</v>
      </c>
      <c r="C61" s="126"/>
      <c r="D61" s="126"/>
      <c r="E61" s="127"/>
      <c r="F61" s="1">
        <v>2E-3</v>
      </c>
      <c r="G61" s="9">
        <f>ROUND((remuneracao+G51)*F61,2)</f>
        <v>3.53</v>
      </c>
    </row>
    <row r="62" spans="1:7" x14ac:dyDescent="0.3">
      <c r="A62" s="15" t="s">
        <v>65</v>
      </c>
      <c r="B62" s="125" t="s">
        <v>232</v>
      </c>
      <c r="C62" s="126"/>
      <c r="D62" s="126"/>
      <c r="E62" s="127"/>
      <c r="F62" s="1">
        <v>0.08</v>
      </c>
      <c r="G62" s="9">
        <f>ROUND((remuneracao+G51)*F62,2)</f>
        <v>141.38999999999999</v>
      </c>
    </row>
    <row r="63" spans="1:7" x14ac:dyDescent="0.3">
      <c r="A63" s="117" t="s">
        <v>60</v>
      </c>
      <c r="B63" s="117"/>
      <c r="C63" s="117"/>
      <c r="D63" s="117"/>
      <c r="E63" s="118"/>
      <c r="F63" s="28">
        <f>SUM(F55:F62)</f>
        <v>0.36120000000000002</v>
      </c>
      <c r="G63" s="23">
        <f>ROUND(SUM(G55:G62),2)</f>
        <v>638.36</v>
      </c>
    </row>
    <row r="64" spans="1:7" x14ac:dyDescent="0.3">
      <c r="A64" s="26"/>
      <c r="B64" s="26"/>
      <c r="C64" s="26"/>
      <c r="D64" s="26"/>
      <c r="E64" s="26"/>
      <c r="F64" s="26"/>
      <c r="G64" s="27"/>
    </row>
    <row r="65" spans="1:7" x14ac:dyDescent="0.3">
      <c r="A65" s="136" t="s">
        <v>66</v>
      </c>
      <c r="B65" s="137"/>
      <c r="C65" s="137"/>
      <c r="D65" s="137"/>
      <c r="E65" s="137"/>
      <c r="F65" s="137"/>
      <c r="G65" s="138"/>
    </row>
    <row r="66" spans="1:7" x14ac:dyDescent="0.3">
      <c r="A66" s="20" t="s">
        <v>67</v>
      </c>
      <c r="B66" s="128" t="s">
        <v>68</v>
      </c>
      <c r="C66" s="129"/>
      <c r="D66" s="129"/>
      <c r="E66" s="129"/>
      <c r="F66" s="130"/>
      <c r="G66" s="21" t="s">
        <v>44</v>
      </c>
    </row>
    <row r="67" spans="1:7" x14ac:dyDescent="0.3">
      <c r="A67" s="15" t="s">
        <v>15</v>
      </c>
      <c r="B67" s="125" t="s">
        <v>233</v>
      </c>
      <c r="C67" s="126"/>
      <c r="D67" s="126"/>
      <c r="E67" s="126"/>
      <c r="F67" s="127"/>
      <c r="G67" s="9">
        <f>3*2*22</f>
        <v>132</v>
      </c>
    </row>
    <row r="68" spans="1:7" x14ac:dyDescent="0.3">
      <c r="A68" s="15" t="s">
        <v>69</v>
      </c>
      <c r="B68" s="125" t="s">
        <v>234</v>
      </c>
      <c r="C68" s="126"/>
      <c r="D68" s="126"/>
      <c r="E68" s="126"/>
      <c r="F68" s="127"/>
      <c r="G68" s="9">
        <f>-G38*6%</f>
        <v>-73.375799999999998</v>
      </c>
    </row>
    <row r="69" spans="1:7" x14ac:dyDescent="0.3">
      <c r="A69" s="15" t="s">
        <v>17</v>
      </c>
      <c r="B69" s="125" t="s">
        <v>235</v>
      </c>
      <c r="C69" s="126"/>
      <c r="D69" s="126"/>
      <c r="E69" s="126"/>
      <c r="F69" s="127"/>
      <c r="G69" s="9">
        <f>18.23*22</f>
        <v>401.06</v>
      </c>
    </row>
    <row r="70" spans="1:7" x14ac:dyDescent="0.3">
      <c r="A70" s="15" t="s">
        <v>70</v>
      </c>
      <c r="B70" s="125" t="s">
        <v>236</v>
      </c>
      <c r="C70" s="126"/>
      <c r="D70" s="126"/>
      <c r="E70" s="126"/>
      <c r="F70" s="127"/>
      <c r="G70" s="9">
        <f>-(ROUND(G69*1%,2))</f>
        <v>-4.01</v>
      </c>
    </row>
    <row r="71" spans="1:7" x14ac:dyDescent="0.3">
      <c r="A71" s="15" t="s">
        <v>20</v>
      </c>
      <c r="B71" s="125" t="s">
        <v>71</v>
      </c>
      <c r="C71" s="126"/>
      <c r="D71" s="126"/>
      <c r="E71" s="126"/>
      <c r="F71" s="127"/>
      <c r="G71" s="9">
        <v>11</v>
      </c>
    </row>
    <row r="72" spans="1:7" x14ac:dyDescent="0.3">
      <c r="A72" s="15" t="s">
        <v>22</v>
      </c>
      <c r="B72" s="125" t="s">
        <v>72</v>
      </c>
      <c r="C72" s="126"/>
      <c r="D72" s="126"/>
      <c r="E72" s="126"/>
      <c r="F72" s="127"/>
      <c r="G72" s="9">
        <v>3.71</v>
      </c>
    </row>
    <row r="73" spans="1:7" x14ac:dyDescent="0.3">
      <c r="A73" s="15" t="s">
        <v>48</v>
      </c>
      <c r="B73" s="125" t="s">
        <v>73</v>
      </c>
      <c r="C73" s="126"/>
      <c r="D73" s="126"/>
      <c r="E73" s="126"/>
      <c r="F73" s="127"/>
      <c r="G73" s="9">
        <f>remuneracao*0.05</f>
        <v>73.376000000000005</v>
      </c>
    </row>
    <row r="74" spans="1:7" x14ac:dyDescent="0.3">
      <c r="A74" s="117" t="s">
        <v>60</v>
      </c>
      <c r="B74" s="117"/>
      <c r="C74" s="117"/>
      <c r="D74" s="117"/>
      <c r="E74" s="117"/>
      <c r="F74" s="118"/>
      <c r="G74" s="23">
        <f>SUM(G67:G73)</f>
        <v>543.76020000000005</v>
      </c>
    </row>
    <row r="75" spans="1:7" x14ac:dyDescent="0.3">
      <c r="A75" s="140" t="s">
        <v>74</v>
      </c>
      <c r="B75" s="140"/>
      <c r="C75" s="140"/>
      <c r="D75" s="140"/>
      <c r="E75" s="140"/>
      <c r="F75" s="140"/>
      <c r="G75" s="140"/>
    </row>
    <row r="76" spans="1:7" x14ac:dyDescent="0.3">
      <c r="A76" s="135" t="s">
        <v>75</v>
      </c>
      <c r="B76" s="135"/>
      <c r="C76" s="135"/>
      <c r="D76" s="135"/>
      <c r="E76" s="135"/>
      <c r="F76" s="135"/>
      <c r="G76" s="135"/>
    </row>
    <row r="77" spans="1:7" x14ac:dyDescent="0.3">
      <c r="A77" s="75"/>
      <c r="B77" s="75"/>
      <c r="C77" s="75"/>
      <c r="D77" s="75"/>
      <c r="E77" s="75"/>
      <c r="F77" s="75"/>
      <c r="G77" s="12"/>
    </row>
    <row r="78" spans="1:7" x14ac:dyDescent="0.3">
      <c r="A78" s="116" t="s">
        <v>76</v>
      </c>
      <c r="B78" s="116"/>
      <c r="C78" s="116"/>
      <c r="D78" s="116"/>
      <c r="E78" s="116"/>
      <c r="F78" s="116"/>
      <c r="G78" s="116"/>
    </row>
    <row r="79" spans="1:7" x14ac:dyDescent="0.3">
      <c r="A79" s="24">
        <v>2</v>
      </c>
      <c r="B79" s="128" t="s">
        <v>77</v>
      </c>
      <c r="C79" s="129"/>
      <c r="D79" s="129"/>
      <c r="E79" s="130"/>
      <c r="F79" s="24" t="s">
        <v>57</v>
      </c>
      <c r="G79" s="25" t="s">
        <v>44</v>
      </c>
    </row>
    <row r="80" spans="1:7" x14ac:dyDescent="0.3">
      <c r="A80" s="15" t="s">
        <v>55</v>
      </c>
      <c r="B80" s="125" t="s">
        <v>56</v>
      </c>
      <c r="C80" s="126"/>
      <c r="D80" s="126"/>
      <c r="E80" s="127"/>
      <c r="F80" s="1">
        <f>F49+F50</f>
        <v>0.20433333333333331</v>
      </c>
      <c r="G80" s="29">
        <f>$G$51</f>
        <v>299.86</v>
      </c>
    </row>
    <row r="81" spans="1:7" x14ac:dyDescent="0.3">
      <c r="A81" s="15" t="s">
        <v>62</v>
      </c>
      <c r="B81" s="125" t="s">
        <v>63</v>
      </c>
      <c r="C81" s="126"/>
      <c r="D81" s="126"/>
      <c r="E81" s="127"/>
      <c r="F81" s="1">
        <f>encargos</f>
        <v>0.36120000000000002</v>
      </c>
      <c r="G81" s="29">
        <f>$G$63</f>
        <v>638.36</v>
      </c>
    </row>
    <row r="82" spans="1:7" x14ac:dyDescent="0.3">
      <c r="A82" s="15" t="s">
        <v>67</v>
      </c>
      <c r="B82" s="125" t="s">
        <v>68</v>
      </c>
      <c r="C82" s="126"/>
      <c r="D82" s="126"/>
      <c r="E82" s="127"/>
      <c r="F82" s="30" t="s">
        <v>12</v>
      </c>
      <c r="G82" s="9">
        <f>$G$74</f>
        <v>543.76020000000005</v>
      </c>
    </row>
    <row r="83" spans="1:7" x14ac:dyDescent="0.3">
      <c r="A83" s="117" t="s">
        <v>60</v>
      </c>
      <c r="B83" s="117"/>
      <c r="C83" s="117"/>
      <c r="D83" s="117"/>
      <c r="E83" s="117"/>
      <c r="F83" s="118"/>
      <c r="G83" s="23">
        <f>ROUND(SUM(G80:G82),2)</f>
        <v>1481.98</v>
      </c>
    </row>
    <row r="84" spans="1:7" x14ac:dyDescent="0.3">
      <c r="A84" s="75"/>
      <c r="B84" s="75"/>
      <c r="C84" s="75"/>
      <c r="D84" s="75"/>
      <c r="E84" s="75"/>
      <c r="F84" s="75"/>
      <c r="G84" s="12"/>
    </row>
    <row r="85" spans="1:7" x14ac:dyDescent="0.3">
      <c r="A85" s="116" t="s">
        <v>78</v>
      </c>
      <c r="B85" s="116"/>
      <c r="C85" s="116"/>
      <c r="D85" s="116"/>
      <c r="E85" s="116"/>
      <c r="F85" s="116"/>
      <c r="G85" s="116"/>
    </row>
    <row r="86" spans="1:7" x14ac:dyDescent="0.3">
      <c r="A86" s="24">
        <v>3</v>
      </c>
      <c r="B86" s="128" t="s">
        <v>79</v>
      </c>
      <c r="C86" s="129"/>
      <c r="D86" s="129"/>
      <c r="E86" s="130"/>
      <c r="F86" s="24" t="s">
        <v>57</v>
      </c>
      <c r="G86" s="25" t="s">
        <v>44</v>
      </c>
    </row>
    <row r="87" spans="1:7" x14ac:dyDescent="0.3">
      <c r="A87" s="15" t="s">
        <v>15</v>
      </c>
      <c r="B87" s="125" t="s">
        <v>80</v>
      </c>
      <c r="C87" s="126"/>
      <c r="D87" s="126"/>
      <c r="E87" s="127"/>
      <c r="F87" s="1">
        <f>(1/12*0.05)</f>
        <v>4.1666666666666666E-3</v>
      </c>
      <c r="G87" s="9">
        <f t="shared" ref="G87:G92" si="0">ROUND(remuneracao*F87,2)</f>
        <v>6.11</v>
      </c>
    </row>
    <row r="88" spans="1:7" x14ac:dyDescent="0.3">
      <c r="A88" s="15" t="s">
        <v>17</v>
      </c>
      <c r="B88" s="125" t="s">
        <v>81</v>
      </c>
      <c r="C88" s="126"/>
      <c r="D88" s="126"/>
      <c r="E88" s="127"/>
      <c r="F88" s="1">
        <f>F87*F62</f>
        <v>3.3333333333333332E-4</v>
      </c>
      <c r="G88" s="9">
        <f t="shared" si="0"/>
        <v>0.49</v>
      </c>
    </row>
    <row r="89" spans="1:7" x14ac:dyDescent="0.3">
      <c r="A89" s="15" t="s">
        <v>20</v>
      </c>
      <c r="B89" s="125" t="s">
        <v>82</v>
      </c>
      <c r="C89" s="126"/>
      <c r="D89" s="126"/>
      <c r="E89" s="127"/>
      <c r="F89" s="1">
        <v>0.02</v>
      </c>
      <c r="G89" s="9">
        <f t="shared" si="0"/>
        <v>29.35</v>
      </c>
    </row>
    <row r="90" spans="1:7" x14ac:dyDescent="0.3">
      <c r="A90" s="15" t="s">
        <v>22</v>
      </c>
      <c r="B90" s="125" t="s">
        <v>83</v>
      </c>
      <c r="C90" s="126"/>
      <c r="D90" s="126"/>
      <c r="E90" s="127"/>
      <c r="F90" s="1">
        <v>4.0000000000000002E-4</v>
      </c>
      <c r="G90" s="9">
        <f t="shared" si="0"/>
        <v>0.59</v>
      </c>
    </row>
    <row r="91" spans="1:7" x14ac:dyDescent="0.3">
      <c r="A91" s="15" t="s">
        <v>48</v>
      </c>
      <c r="B91" s="125" t="s">
        <v>84</v>
      </c>
      <c r="C91" s="126"/>
      <c r="D91" s="126"/>
      <c r="E91" s="127"/>
      <c r="F91" s="1">
        <f>F90*F81</f>
        <v>1.4448000000000003E-4</v>
      </c>
      <c r="G91" s="9">
        <f t="shared" si="0"/>
        <v>0.21</v>
      </c>
    </row>
    <row r="92" spans="1:7" x14ac:dyDescent="0.3">
      <c r="A92" s="15" t="s">
        <v>50</v>
      </c>
      <c r="B92" s="125" t="s">
        <v>85</v>
      </c>
      <c r="C92" s="126"/>
      <c r="D92" s="126"/>
      <c r="E92" s="127"/>
      <c r="F92" s="1">
        <v>0.02</v>
      </c>
      <c r="G92" s="9">
        <f t="shared" si="0"/>
        <v>29.35</v>
      </c>
    </row>
    <row r="93" spans="1:7" x14ac:dyDescent="0.3">
      <c r="A93" s="117" t="s">
        <v>60</v>
      </c>
      <c r="B93" s="117"/>
      <c r="C93" s="117"/>
      <c r="D93" s="117"/>
      <c r="E93" s="117"/>
      <c r="F93" s="118"/>
      <c r="G93" s="23">
        <f>ROUND(SUM(G87:G92),2)</f>
        <v>66.099999999999994</v>
      </c>
    </row>
    <row r="94" spans="1:7" x14ac:dyDescent="0.3">
      <c r="A94" s="75"/>
      <c r="B94" s="75"/>
      <c r="C94" s="75"/>
      <c r="D94" s="75"/>
      <c r="E94" s="75"/>
      <c r="F94" s="75"/>
      <c r="G94" s="12"/>
    </row>
    <row r="95" spans="1:7" x14ac:dyDescent="0.3">
      <c r="A95" s="139" t="s">
        <v>86</v>
      </c>
      <c r="B95" s="139"/>
      <c r="C95" s="139"/>
      <c r="D95" s="139"/>
      <c r="E95" s="139"/>
      <c r="F95" s="139"/>
      <c r="G95" s="139"/>
    </row>
    <row r="96" spans="1:7" x14ac:dyDescent="0.3">
      <c r="A96" s="136" t="s">
        <v>87</v>
      </c>
      <c r="B96" s="137"/>
      <c r="C96" s="137"/>
      <c r="D96" s="137"/>
      <c r="E96" s="137"/>
      <c r="F96" s="137"/>
      <c r="G96" s="138"/>
    </row>
    <row r="97" spans="1:7" x14ac:dyDescent="0.3">
      <c r="A97" s="24" t="s">
        <v>88</v>
      </c>
      <c r="B97" s="128" t="s">
        <v>89</v>
      </c>
      <c r="C97" s="129"/>
      <c r="D97" s="129"/>
      <c r="E97" s="130"/>
      <c r="F97" s="24" t="s">
        <v>57</v>
      </c>
      <c r="G97" s="25" t="s">
        <v>44</v>
      </c>
    </row>
    <row r="98" spans="1:7" x14ac:dyDescent="0.3">
      <c r="A98" s="15" t="s">
        <v>15</v>
      </c>
      <c r="B98" s="125" t="s">
        <v>90</v>
      </c>
      <c r="C98" s="126"/>
      <c r="D98" s="126"/>
      <c r="E98" s="127"/>
      <c r="F98" s="1">
        <v>9.2999999999999992E-3</v>
      </c>
      <c r="G98" s="9">
        <f>ROUND(remuneracao*F98,2)</f>
        <v>13.65</v>
      </c>
    </row>
    <row r="99" spans="1:7" x14ac:dyDescent="0.3">
      <c r="A99" s="15" t="s">
        <v>17</v>
      </c>
      <c r="B99" s="125" t="s">
        <v>237</v>
      </c>
      <c r="C99" s="126"/>
      <c r="D99" s="126"/>
      <c r="E99" s="127"/>
      <c r="F99" s="1">
        <v>2.8E-3</v>
      </c>
      <c r="G99" s="9">
        <f t="shared" ref="G99:G103" si="1">ROUND(remuneracao*F99,2)</f>
        <v>4.1100000000000003</v>
      </c>
    </row>
    <row r="100" spans="1:7" x14ac:dyDescent="0.3">
      <c r="A100" s="15" t="s">
        <v>20</v>
      </c>
      <c r="B100" s="125" t="s">
        <v>91</v>
      </c>
      <c r="C100" s="126"/>
      <c r="D100" s="126"/>
      <c r="E100" s="127"/>
      <c r="F100" s="1">
        <v>2.1000000000000001E-4</v>
      </c>
      <c r="G100" s="9">
        <f>ROUND(remuneracao*F100,2)</f>
        <v>0.31</v>
      </c>
    </row>
    <row r="101" spans="1:7" x14ac:dyDescent="0.3">
      <c r="A101" s="15" t="s">
        <v>22</v>
      </c>
      <c r="B101" s="125" t="s">
        <v>92</v>
      </c>
      <c r="C101" s="126"/>
      <c r="D101" s="126"/>
      <c r="E101" s="127"/>
      <c r="F101" s="1">
        <v>2.9999999999999997E-4</v>
      </c>
      <c r="G101" s="9">
        <f t="shared" si="1"/>
        <v>0.44</v>
      </c>
    </row>
    <row r="102" spans="1:7" x14ac:dyDescent="0.3">
      <c r="A102" s="15" t="s">
        <v>48</v>
      </c>
      <c r="B102" s="125" t="s">
        <v>93</v>
      </c>
      <c r="C102" s="126"/>
      <c r="D102" s="126"/>
      <c r="E102" s="127"/>
      <c r="F102" s="1">
        <f>(((4/12)*(1+1/3)/12)*2%)</f>
        <v>7.407407407407407E-4</v>
      </c>
      <c r="G102" s="9">
        <f t="shared" si="1"/>
        <v>1.0900000000000001</v>
      </c>
    </row>
    <row r="103" spans="1:7" x14ac:dyDescent="0.3">
      <c r="A103" s="15" t="s">
        <v>64</v>
      </c>
      <c r="B103" s="125" t="s">
        <v>51</v>
      </c>
      <c r="C103" s="126"/>
      <c r="D103" s="126"/>
      <c r="E103" s="127"/>
      <c r="F103" s="1">
        <v>0</v>
      </c>
      <c r="G103" s="9">
        <f t="shared" si="1"/>
        <v>0</v>
      </c>
    </row>
    <row r="104" spans="1:7" x14ac:dyDescent="0.3">
      <c r="A104" s="117" t="s">
        <v>60</v>
      </c>
      <c r="B104" s="117"/>
      <c r="C104" s="117"/>
      <c r="D104" s="117"/>
      <c r="E104" s="117"/>
      <c r="F104" s="118"/>
      <c r="G104" s="23">
        <f>ROUND(SUM(G98:G103),2)</f>
        <v>19.600000000000001</v>
      </c>
    </row>
    <row r="105" spans="1:7" x14ac:dyDescent="0.3">
      <c r="A105" s="135" t="s">
        <v>94</v>
      </c>
      <c r="B105" s="135"/>
      <c r="C105" s="135"/>
      <c r="D105" s="135"/>
      <c r="E105" s="135"/>
      <c r="F105" s="135"/>
      <c r="G105" s="135"/>
    </row>
    <row r="106" spans="1:7" x14ac:dyDescent="0.3">
      <c r="A106" s="75"/>
      <c r="B106" s="75"/>
      <c r="C106" s="75"/>
      <c r="D106" s="75"/>
      <c r="E106" s="75"/>
      <c r="F106" s="75"/>
      <c r="G106" s="12"/>
    </row>
    <row r="107" spans="1:7" x14ac:dyDescent="0.3">
      <c r="A107" s="136" t="s">
        <v>95</v>
      </c>
      <c r="B107" s="137"/>
      <c r="C107" s="137"/>
      <c r="D107" s="137"/>
      <c r="E107" s="137"/>
      <c r="F107" s="137"/>
      <c r="G107" s="138"/>
    </row>
    <row r="108" spans="1:7" x14ac:dyDescent="0.3">
      <c r="A108" s="24" t="s">
        <v>96</v>
      </c>
      <c r="B108" s="128" t="s">
        <v>97</v>
      </c>
      <c r="C108" s="129"/>
      <c r="D108" s="129"/>
      <c r="E108" s="130"/>
      <c r="F108" s="24" t="s">
        <v>57</v>
      </c>
      <c r="G108" s="25" t="s">
        <v>44</v>
      </c>
    </row>
    <row r="109" spans="1:7" x14ac:dyDescent="0.3">
      <c r="A109" s="15" t="s">
        <v>15</v>
      </c>
      <c r="B109" s="125" t="s">
        <v>98</v>
      </c>
      <c r="C109" s="126"/>
      <c r="D109" s="126"/>
      <c r="E109" s="127"/>
      <c r="F109" s="1">
        <v>0</v>
      </c>
      <c r="G109" s="9">
        <f>ROUND(remuneracao*F109,2)</f>
        <v>0</v>
      </c>
    </row>
    <row r="110" spans="1:7" x14ac:dyDescent="0.3">
      <c r="A110" s="117" t="s">
        <v>60</v>
      </c>
      <c r="B110" s="117"/>
      <c r="C110" s="117"/>
      <c r="D110" s="117"/>
      <c r="E110" s="117"/>
      <c r="F110" s="118"/>
      <c r="G110" s="23">
        <f>ROUND(SUM(G109:G109),2)</f>
        <v>0</v>
      </c>
    </row>
    <row r="111" spans="1:7" x14ac:dyDescent="0.3">
      <c r="A111" s="135" t="s">
        <v>99</v>
      </c>
      <c r="B111" s="135"/>
      <c r="C111" s="135"/>
      <c r="D111" s="135"/>
      <c r="E111" s="135"/>
      <c r="F111" s="135"/>
      <c r="G111" s="135"/>
    </row>
    <row r="112" spans="1:7" x14ac:dyDescent="0.3">
      <c r="A112" s="75"/>
      <c r="B112" s="75"/>
      <c r="C112" s="75"/>
      <c r="D112" s="75"/>
      <c r="E112" s="75"/>
      <c r="F112" s="75"/>
      <c r="G112" s="12"/>
    </row>
    <row r="113" spans="1:7" x14ac:dyDescent="0.3">
      <c r="A113" s="116" t="s">
        <v>100</v>
      </c>
      <c r="B113" s="116"/>
      <c r="C113" s="116"/>
      <c r="D113" s="116"/>
      <c r="E113" s="116"/>
      <c r="F113" s="116"/>
      <c r="G113" s="116"/>
    </row>
    <row r="114" spans="1:7" x14ac:dyDescent="0.3">
      <c r="A114" s="24">
        <v>4</v>
      </c>
      <c r="B114" s="128" t="s">
        <v>77</v>
      </c>
      <c r="C114" s="129"/>
      <c r="D114" s="129"/>
      <c r="E114" s="130"/>
      <c r="F114" s="24" t="s">
        <v>57</v>
      </c>
      <c r="G114" s="25" t="s">
        <v>44</v>
      </c>
    </row>
    <row r="115" spans="1:7" x14ac:dyDescent="0.3">
      <c r="A115" s="15" t="s">
        <v>88</v>
      </c>
      <c r="B115" s="125" t="s">
        <v>101</v>
      </c>
      <c r="C115" s="126"/>
      <c r="D115" s="126"/>
      <c r="E115" s="127"/>
      <c r="F115" s="10" t="s">
        <v>12</v>
      </c>
      <c r="G115" s="23">
        <f>$G$104</f>
        <v>19.600000000000001</v>
      </c>
    </row>
    <row r="116" spans="1:7" x14ac:dyDescent="0.3">
      <c r="A116" s="15" t="s">
        <v>96</v>
      </c>
      <c r="B116" s="125" t="s">
        <v>102</v>
      </c>
      <c r="C116" s="126"/>
      <c r="D116" s="126"/>
      <c r="E116" s="127"/>
      <c r="F116" s="10" t="s">
        <v>12</v>
      </c>
      <c r="G116" s="23">
        <f>$G$110</f>
        <v>0</v>
      </c>
    </row>
    <row r="117" spans="1:7" x14ac:dyDescent="0.3">
      <c r="A117" s="117" t="s">
        <v>60</v>
      </c>
      <c r="B117" s="117"/>
      <c r="C117" s="117"/>
      <c r="D117" s="117"/>
      <c r="E117" s="117"/>
      <c r="F117" s="118"/>
      <c r="G117" s="23">
        <f>ROUND(SUM(G115:G116),2)</f>
        <v>19.600000000000001</v>
      </c>
    </row>
    <row r="118" spans="1:7" x14ac:dyDescent="0.3">
      <c r="A118" s="26"/>
      <c r="B118" s="26"/>
      <c r="C118" s="26"/>
      <c r="D118" s="26"/>
      <c r="E118" s="26"/>
      <c r="F118" s="26"/>
      <c r="G118" s="27"/>
    </row>
    <row r="119" spans="1:7" x14ac:dyDescent="0.3">
      <c r="A119" s="116" t="s">
        <v>103</v>
      </c>
      <c r="B119" s="116"/>
      <c r="C119" s="116"/>
      <c r="D119" s="116"/>
      <c r="E119" s="116"/>
      <c r="F119" s="116"/>
      <c r="G119" s="116"/>
    </row>
    <row r="120" spans="1:7" x14ac:dyDescent="0.3">
      <c r="A120" s="24">
        <v>5</v>
      </c>
      <c r="B120" s="128" t="s">
        <v>104</v>
      </c>
      <c r="C120" s="129"/>
      <c r="D120" s="129"/>
      <c r="E120" s="129"/>
      <c r="F120" s="130"/>
      <c r="G120" s="25" t="s">
        <v>44</v>
      </c>
    </row>
    <row r="121" spans="1:7" x14ac:dyDescent="0.3">
      <c r="A121" s="15" t="s">
        <v>15</v>
      </c>
      <c r="B121" s="119" t="s">
        <v>238</v>
      </c>
      <c r="C121" s="120"/>
      <c r="D121" s="120"/>
      <c r="E121" s="120"/>
      <c r="F121" s="121"/>
      <c r="G121" s="9">
        <v>5</v>
      </c>
    </row>
    <row r="122" spans="1:7" x14ac:dyDescent="0.3">
      <c r="A122" s="15" t="s">
        <v>17</v>
      </c>
      <c r="B122" s="119" t="s">
        <v>239</v>
      </c>
      <c r="C122" s="120"/>
      <c r="D122" s="120"/>
      <c r="E122" s="120"/>
      <c r="F122" s="121"/>
      <c r="G122" s="9">
        <v>100</v>
      </c>
    </row>
    <row r="123" spans="1:7" x14ac:dyDescent="0.3">
      <c r="A123" s="15" t="s">
        <v>20</v>
      </c>
      <c r="B123" s="119" t="s">
        <v>240</v>
      </c>
      <c r="C123" s="120"/>
      <c r="D123" s="120"/>
      <c r="E123" s="120"/>
      <c r="F123" s="121"/>
      <c r="G123" s="9">
        <v>0</v>
      </c>
    </row>
    <row r="124" spans="1:7" x14ac:dyDescent="0.3">
      <c r="A124" s="15" t="s">
        <v>48</v>
      </c>
      <c r="B124" s="119" t="s">
        <v>51</v>
      </c>
      <c r="C124" s="120"/>
      <c r="D124" s="120"/>
      <c r="E124" s="120"/>
      <c r="F124" s="121"/>
      <c r="G124" s="9">
        <v>0</v>
      </c>
    </row>
    <row r="125" spans="1:7" x14ac:dyDescent="0.3">
      <c r="A125" s="75"/>
      <c r="B125" s="117" t="s">
        <v>105</v>
      </c>
      <c r="C125" s="117"/>
      <c r="D125" s="117"/>
      <c r="E125" s="117"/>
      <c r="F125" s="117"/>
      <c r="G125" s="23">
        <f>ROUND(SUM(G121:G124),2)</f>
        <v>105</v>
      </c>
    </row>
    <row r="126" spans="1:7" x14ac:dyDescent="0.3">
      <c r="A126" s="134" t="s">
        <v>106</v>
      </c>
      <c r="B126" s="134"/>
      <c r="C126" s="134"/>
      <c r="D126" s="134"/>
      <c r="E126" s="134"/>
      <c r="F126" s="134"/>
      <c r="G126" s="134"/>
    </row>
    <row r="127" spans="1:7" x14ac:dyDescent="0.3">
      <c r="A127" s="75"/>
      <c r="B127" s="75"/>
      <c r="C127" s="75"/>
      <c r="D127" s="75"/>
      <c r="E127" s="75"/>
      <c r="F127" s="75"/>
      <c r="G127" s="12"/>
    </row>
    <row r="128" spans="1:7" x14ac:dyDescent="0.3">
      <c r="A128" s="116" t="s">
        <v>107</v>
      </c>
      <c r="B128" s="116"/>
      <c r="C128" s="116"/>
      <c r="D128" s="116"/>
      <c r="E128" s="116"/>
      <c r="F128" s="116"/>
      <c r="G128" s="116"/>
    </row>
    <row r="129" spans="1:7" x14ac:dyDescent="0.3">
      <c r="A129" s="20">
        <v>6</v>
      </c>
      <c r="B129" s="128" t="s">
        <v>108</v>
      </c>
      <c r="C129" s="129"/>
      <c r="D129" s="129"/>
      <c r="E129" s="130"/>
      <c r="F129" s="20" t="s">
        <v>57</v>
      </c>
      <c r="G129" s="31" t="s">
        <v>44</v>
      </c>
    </row>
    <row r="130" spans="1:7" x14ac:dyDescent="0.3">
      <c r="A130" s="32" t="s">
        <v>15</v>
      </c>
      <c r="B130" s="131" t="s">
        <v>241</v>
      </c>
      <c r="C130" s="132"/>
      <c r="D130" s="132"/>
      <c r="E130" s="133"/>
      <c r="F130" s="10">
        <v>0.03</v>
      </c>
      <c r="G130" s="33">
        <f>ROUND(G148*F130,2)</f>
        <v>94.21</v>
      </c>
    </row>
    <row r="131" spans="1:7" x14ac:dyDescent="0.3">
      <c r="A131" s="32" t="s">
        <v>17</v>
      </c>
      <c r="B131" s="131" t="s">
        <v>242</v>
      </c>
      <c r="C131" s="132"/>
      <c r="D131" s="132"/>
      <c r="E131" s="133"/>
      <c r="F131" s="10">
        <v>0.03</v>
      </c>
      <c r="G131" s="33">
        <f>ROUND((G148+G130)*F131,2)</f>
        <v>97.03</v>
      </c>
    </row>
    <row r="132" spans="1:7" x14ac:dyDescent="0.3">
      <c r="A132" s="32" t="s">
        <v>20</v>
      </c>
      <c r="B132" s="131" t="s">
        <v>109</v>
      </c>
      <c r="C132" s="132"/>
      <c r="D132" s="132"/>
      <c r="E132" s="133"/>
      <c r="F132" s="10">
        <f>SUM(F133:F136)</f>
        <v>0.13040000000000002</v>
      </c>
      <c r="G132" s="33">
        <f>ROUND(SUM(G133:G136),2)</f>
        <v>499.56</v>
      </c>
    </row>
    <row r="133" spans="1:7" x14ac:dyDescent="0.3">
      <c r="A133" s="15" t="s">
        <v>110</v>
      </c>
      <c r="B133" s="125" t="s">
        <v>292</v>
      </c>
      <c r="C133" s="126"/>
      <c r="D133" s="126"/>
      <c r="E133" s="127"/>
      <c r="F133" s="1">
        <v>8.0399999999999999E-2</v>
      </c>
      <c r="G133" s="9">
        <f>ROUND(valor_posto*F133,2)</f>
        <v>308.01</v>
      </c>
    </row>
    <row r="134" spans="1:7" x14ac:dyDescent="0.3">
      <c r="A134" s="15" t="s">
        <v>111</v>
      </c>
      <c r="B134" s="125" t="s">
        <v>112</v>
      </c>
      <c r="C134" s="126"/>
      <c r="D134" s="126"/>
      <c r="E134" s="127"/>
      <c r="F134" s="1">
        <v>0</v>
      </c>
      <c r="G134" s="9">
        <f>ROUND(valor_posto*F134,2)</f>
        <v>0</v>
      </c>
    </row>
    <row r="135" spans="1:7" x14ac:dyDescent="0.3">
      <c r="A135" s="15" t="s">
        <v>113</v>
      </c>
      <c r="B135" s="125" t="s">
        <v>243</v>
      </c>
      <c r="C135" s="126"/>
      <c r="D135" s="126"/>
      <c r="E135" s="127"/>
      <c r="F135" s="1">
        <v>0.05</v>
      </c>
      <c r="G135" s="9">
        <f>ROUND(valor_posto*F135,2)</f>
        <v>191.55</v>
      </c>
    </row>
    <row r="136" spans="1:7" x14ac:dyDescent="0.3">
      <c r="A136" s="15" t="s">
        <v>114</v>
      </c>
      <c r="B136" s="125" t="s">
        <v>115</v>
      </c>
      <c r="C136" s="126"/>
      <c r="D136" s="126"/>
      <c r="E136" s="127"/>
      <c r="F136" s="1">
        <v>0</v>
      </c>
      <c r="G136" s="9">
        <f>ROUND(valor_posto*F136,2)</f>
        <v>0</v>
      </c>
    </row>
    <row r="137" spans="1:7" x14ac:dyDescent="0.3">
      <c r="A137" s="117" t="s">
        <v>116</v>
      </c>
      <c r="B137" s="117"/>
      <c r="C137" s="117"/>
      <c r="D137" s="117"/>
      <c r="E137" s="118"/>
      <c r="F137" s="10">
        <f>SUM(F130:F132)</f>
        <v>0.19040000000000001</v>
      </c>
      <c r="G137" s="23">
        <f>G132+G131+G130</f>
        <v>690.80000000000007</v>
      </c>
    </row>
    <row r="138" spans="1:7" x14ac:dyDescent="0.3">
      <c r="A138" s="75" t="s">
        <v>117</v>
      </c>
      <c r="B138" s="75"/>
      <c r="C138" s="75"/>
      <c r="D138" s="75"/>
      <c r="E138" s="75"/>
      <c r="F138" s="75"/>
      <c r="G138" s="12"/>
    </row>
    <row r="139" spans="1:7" x14ac:dyDescent="0.3">
      <c r="A139" s="75" t="s">
        <v>118</v>
      </c>
      <c r="B139" s="75"/>
      <c r="C139" s="75"/>
      <c r="D139" s="75"/>
      <c r="E139" s="75"/>
      <c r="F139" s="75"/>
      <c r="G139" s="12"/>
    </row>
    <row r="140" spans="1:7" x14ac:dyDescent="0.3">
      <c r="A140" s="75"/>
      <c r="B140" s="75"/>
      <c r="C140" s="75"/>
      <c r="D140" s="75"/>
      <c r="E140" s="75"/>
      <c r="F140" s="75"/>
      <c r="G140" s="12"/>
    </row>
    <row r="141" spans="1:7" x14ac:dyDescent="0.3">
      <c r="A141" s="116" t="s">
        <v>119</v>
      </c>
      <c r="B141" s="116"/>
      <c r="C141" s="116"/>
      <c r="D141" s="116"/>
      <c r="E141" s="116"/>
      <c r="F141" s="116"/>
      <c r="G141" s="116"/>
    </row>
    <row r="142" spans="1:7" x14ac:dyDescent="0.3">
      <c r="A142" s="20"/>
      <c r="B142" s="128" t="s">
        <v>120</v>
      </c>
      <c r="C142" s="129"/>
      <c r="D142" s="129"/>
      <c r="E142" s="129"/>
      <c r="F142" s="130"/>
      <c r="G142" s="31" t="s">
        <v>44</v>
      </c>
    </row>
    <row r="143" spans="1:7" x14ac:dyDescent="0.3">
      <c r="A143" s="15" t="s">
        <v>15</v>
      </c>
      <c r="B143" s="119" t="s">
        <v>121</v>
      </c>
      <c r="C143" s="120"/>
      <c r="D143" s="120"/>
      <c r="E143" s="120"/>
      <c r="F143" s="121"/>
      <c r="G143" s="9">
        <f>remuneracao</f>
        <v>1467.52</v>
      </c>
    </row>
    <row r="144" spans="1:7" x14ac:dyDescent="0.3">
      <c r="A144" s="15" t="s">
        <v>17</v>
      </c>
      <c r="B144" s="119" t="s">
        <v>122</v>
      </c>
      <c r="C144" s="120"/>
      <c r="D144" s="120"/>
      <c r="E144" s="120"/>
      <c r="F144" s="121"/>
      <c r="G144" s="9">
        <f>G83</f>
        <v>1481.98</v>
      </c>
    </row>
    <row r="145" spans="1:7" x14ac:dyDescent="0.3">
      <c r="A145" s="15" t="s">
        <v>20</v>
      </c>
      <c r="B145" s="119" t="s">
        <v>123</v>
      </c>
      <c r="C145" s="120"/>
      <c r="D145" s="120"/>
      <c r="E145" s="120"/>
      <c r="F145" s="121"/>
      <c r="G145" s="9">
        <f>G93</f>
        <v>66.099999999999994</v>
      </c>
    </row>
    <row r="146" spans="1:7" x14ac:dyDescent="0.3">
      <c r="A146" s="15" t="s">
        <v>22</v>
      </c>
      <c r="B146" s="119" t="s">
        <v>124</v>
      </c>
      <c r="C146" s="120"/>
      <c r="D146" s="120"/>
      <c r="E146" s="120"/>
      <c r="F146" s="121"/>
      <c r="G146" s="9">
        <f>G117</f>
        <v>19.600000000000001</v>
      </c>
    </row>
    <row r="147" spans="1:7" x14ac:dyDescent="0.3">
      <c r="A147" s="15" t="s">
        <v>48</v>
      </c>
      <c r="B147" s="119" t="s">
        <v>125</v>
      </c>
      <c r="C147" s="120"/>
      <c r="D147" s="120"/>
      <c r="E147" s="120"/>
      <c r="F147" s="121"/>
      <c r="G147" s="9">
        <f>G125</f>
        <v>105</v>
      </c>
    </row>
    <row r="148" spans="1:7" x14ac:dyDescent="0.3">
      <c r="A148" s="122" t="s">
        <v>126</v>
      </c>
      <c r="B148" s="123"/>
      <c r="C148" s="123"/>
      <c r="D148" s="123"/>
      <c r="E148" s="123"/>
      <c r="F148" s="124"/>
      <c r="G148" s="33">
        <f>SUM(G143:G147)</f>
        <v>3140.2</v>
      </c>
    </row>
    <row r="149" spans="1:7" x14ac:dyDescent="0.3">
      <c r="A149" s="15" t="s">
        <v>50</v>
      </c>
      <c r="B149" s="119" t="s">
        <v>127</v>
      </c>
      <c r="C149" s="120"/>
      <c r="D149" s="120"/>
      <c r="E149" s="120"/>
      <c r="F149" s="121"/>
      <c r="G149" s="9">
        <f>G137</f>
        <v>690.80000000000007</v>
      </c>
    </row>
    <row r="150" spans="1:7" x14ac:dyDescent="0.3">
      <c r="A150" s="22"/>
      <c r="B150" s="117" t="s">
        <v>128</v>
      </c>
      <c r="C150" s="117"/>
      <c r="D150" s="117"/>
      <c r="E150" s="117"/>
      <c r="F150" s="118"/>
      <c r="G150" s="23">
        <f>(G148+G130+G131)/(1-F132)</f>
        <v>3831.0027598896049</v>
      </c>
    </row>
    <row r="151" spans="1:7" x14ac:dyDescent="0.3">
      <c r="A151" s="75"/>
      <c r="B151" s="75"/>
      <c r="C151" s="75"/>
      <c r="D151" s="75"/>
      <c r="E151" s="75"/>
      <c r="F151" s="75"/>
      <c r="G151" s="12"/>
    </row>
    <row r="152" spans="1:7" x14ac:dyDescent="0.3">
      <c r="A152" s="116" t="s">
        <v>129</v>
      </c>
      <c r="B152" s="116"/>
      <c r="C152" s="116"/>
      <c r="D152" s="116"/>
      <c r="E152" s="116"/>
      <c r="F152" s="116"/>
      <c r="G152" s="116"/>
    </row>
    <row r="153" spans="1:7" ht="69" x14ac:dyDescent="0.3">
      <c r="A153" s="34"/>
      <c r="B153" s="34" t="s">
        <v>130</v>
      </c>
      <c r="C153" s="34" t="s">
        <v>131</v>
      </c>
      <c r="D153" s="34" t="s">
        <v>132</v>
      </c>
      <c r="E153" s="34" t="s">
        <v>133</v>
      </c>
      <c r="F153" s="34" t="s">
        <v>134</v>
      </c>
      <c r="G153" s="31" t="s">
        <v>135</v>
      </c>
    </row>
    <row r="154" spans="1:7" x14ac:dyDescent="0.3">
      <c r="A154" s="35">
        <v>1</v>
      </c>
      <c r="B154" s="35" t="str">
        <f>E26</f>
        <v>Serviço de limpeza</v>
      </c>
      <c r="C154" s="36">
        <f>G150</f>
        <v>3831.0027598896049</v>
      </c>
      <c r="D154" s="37">
        <v>1</v>
      </c>
      <c r="E154" s="36">
        <f>C154*D154</f>
        <v>3831.0027598896049</v>
      </c>
      <c r="F154" s="37">
        <v>1</v>
      </c>
      <c r="G154" s="9">
        <f>E154*F154</f>
        <v>3831.0027598896049</v>
      </c>
    </row>
    <row r="155" spans="1:7" x14ac:dyDescent="0.3">
      <c r="A155" s="75"/>
      <c r="B155" s="117" t="s">
        <v>136</v>
      </c>
      <c r="C155" s="117"/>
      <c r="D155" s="117"/>
      <c r="E155" s="117"/>
      <c r="F155" s="118"/>
      <c r="G155" s="23">
        <f>SUM(G154)</f>
        <v>3831.0027598896049</v>
      </c>
    </row>
    <row r="156" spans="1:7" x14ac:dyDescent="0.3">
      <c r="A156" s="75"/>
      <c r="B156" s="75"/>
      <c r="C156" s="75"/>
      <c r="D156" s="75"/>
      <c r="E156" s="75"/>
      <c r="F156" s="75"/>
      <c r="G156" s="12"/>
    </row>
  </sheetData>
  <mergeCells count="138">
    <mergeCell ref="A1:G1"/>
    <mergeCell ref="A14:G14"/>
    <mergeCell ref="B16:E16"/>
    <mergeCell ref="F16:G16"/>
    <mergeCell ref="B17:E17"/>
    <mergeCell ref="F17:G17"/>
    <mergeCell ref="B18:E18"/>
    <mergeCell ref="F18:G18"/>
    <mergeCell ref="A8:G8"/>
    <mergeCell ref="A9:E9"/>
    <mergeCell ref="C10:E10"/>
    <mergeCell ref="C11:E11"/>
    <mergeCell ref="A12:G12"/>
    <mergeCell ref="B15:E15"/>
    <mergeCell ref="F15:G15"/>
    <mergeCell ref="B27:D27"/>
    <mergeCell ref="E27:G27"/>
    <mergeCell ref="B28:D28"/>
    <mergeCell ref="E28:G28"/>
    <mergeCell ref="B29:D29"/>
    <mergeCell ref="E29:G29"/>
    <mergeCell ref="A21:C21"/>
    <mergeCell ref="E21:G21"/>
    <mergeCell ref="A22:C22"/>
    <mergeCell ref="E22:G22"/>
    <mergeCell ref="A24:G24"/>
    <mergeCell ref="B26:D26"/>
    <mergeCell ref="E26:G26"/>
    <mergeCell ref="A36:G36"/>
    <mergeCell ref="B37:F37"/>
    <mergeCell ref="B38:F38"/>
    <mergeCell ref="B39:F39"/>
    <mergeCell ref="B40:F40"/>
    <mergeCell ref="B41:F41"/>
    <mergeCell ref="B30:D30"/>
    <mergeCell ref="E30:G30"/>
    <mergeCell ref="B31:D31"/>
    <mergeCell ref="E31:G31"/>
    <mergeCell ref="B32:D32"/>
    <mergeCell ref="E32:G32"/>
    <mergeCell ref="B49:E49"/>
    <mergeCell ref="B50:E50"/>
    <mergeCell ref="A51:F51"/>
    <mergeCell ref="A53:G53"/>
    <mergeCell ref="B54:E54"/>
    <mergeCell ref="B55:E55"/>
    <mergeCell ref="B42:F42"/>
    <mergeCell ref="B43:F43"/>
    <mergeCell ref="B44:F44"/>
    <mergeCell ref="A46:G46"/>
    <mergeCell ref="A47:G47"/>
    <mergeCell ref="B48:E48"/>
    <mergeCell ref="B62:E62"/>
    <mergeCell ref="A63:E63"/>
    <mergeCell ref="A65:G65"/>
    <mergeCell ref="B66:F66"/>
    <mergeCell ref="B67:F67"/>
    <mergeCell ref="B68:F68"/>
    <mergeCell ref="B56:E56"/>
    <mergeCell ref="B57:E57"/>
    <mergeCell ref="B58:E58"/>
    <mergeCell ref="B59:E59"/>
    <mergeCell ref="B60:E60"/>
    <mergeCell ref="B61:E61"/>
    <mergeCell ref="A75:G75"/>
    <mergeCell ref="A76:G76"/>
    <mergeCell ref="A78:G78"/>
    <mergeCell ref="B79:E79"/>
    <mergeCell ref="B80:E80"/>
    <mergeCell ref="B81:E81"/>
    <mergeCell ref="B69:F69"/>
    <mergeCell ref="B70:F70"/>
    <mergeCell ref="B71:F71"/>
    <mergeCell ref="B72:F72"/>
    <mergeCell ref="B73:F73"/>
    <mergeCell ref="A74:F74"/>
    <mergeCell ref="B89:E89"/>
    <mergeCell ref="B90:E90"/>
    <mergeCell ref="B91:E91"/>
    <mergeCell ref="B92:E92"/>
    <mergeCell ref="A93:F93"/>
    <mergeCell ref="A95:G95"/>
    <mergeCell ref="B82:E82"/>
    <mergeCell ref="A83:F83"/>
    <mergeCell ref="A85:G85"/>
    <mergeCell ref="B86:E86"/>
    <mergeCell ref="B87:E87"/>
    <mergeCell ref="B88:E88"/>
    <mergeCell ref="B102:E102"/>
    <mergeCell ref="B103:E103"/>
    <mergeCell ref="A104:F104"/>
    <mergeCell ref="A105:G105"/>
    <mergeCell ref="A107:G107"/>
    <mergeCell ref="B108:E108"/>
    <mergeCell ref="A96:G96"/>
    <mergeCell ref="B97:E97"/>
    <mergeCell ref="B98:E98"/>
    <mergeCell ref="B99:E99"/>
    <mergeCell ref="B100:E100"/>
    <mergeCell ref="B101:E101"/>
    <mergeCell ref="B116:E116"/>
    <mergeCell ref="A117:F117"/>
    <mergeCell ref="A119:G119"/>
    <mergeCell ref="B120:F120"/>
    <mergeCell ref="B121:F121"/>
    <mergeCell ref="B122:F122"/>
    <mergeCell ref="B109:E109"/>
    <mergeCell ref="A110:F110"/>
    <mergeCell ref="A111:G111"/>
    <mergeCell ref="A113:G113"/>
    <mergeCell ref="B114:E114"/>
    <mergeCell ref="B115:E115"/>
    <mergeCell ref="B130:E130"/>
    <mergeCell ref="B131:E131"/>
    <mergeCell ref="B132:E132"/>
    <mergeCell ref="B133:E133"/>
    <mergeCell ref="B134:E134"/>
    <mergeCell ref="B135:E135"/>
    <mergeCell ref="B123:F123"/>
    <mergeCell ref="B124:F124"/>
    <mergeCell ref="B125:F125"/>
    <mergeCell ref="A126:G126"/>
    <mergeCell ref="A128:G128"/>
    <mergeCell ref="B129:E129"/>
    <mergeCell ref="A152:G152"/>
    <mergeCell ref="B155:F155"/>
    <mergeCell ref="B145:F145"/>
    <mergeCell ref="B146:F146"/>
    <mergeCell ref="B147:F147"/>
    <mergeCell ref="A148:F148"/>
    <mergeCell ref="B149:F149"/>
    <mergeCell ref="B150:F150"/>
    <mergeCell ref="B136:E136"/>
    <mergeCell ref="A137:E137"/>
    <mergeCell ref="A141:G141"/>
    <mergeCell ref="B142:F142"/>
    <mergeCell ref="B143:F143"/>
    <mergeCell ref="B144:F144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0"/>
  </sheetPr>
  <dimension ref="A1:G156"/>
  <sheetViews>
    <sheetView topLeftCell="A115" workbookViewId="0">
      <selection activeCell="F132" sqref="F132"/>
    </sheetView>
  </sheetViews>
  <sheetFormatPr defaultRowHeight="14.4" x14ac:dyDescent="0.3"/>
  <cols>
    <col min="1" max="1" width="18.33203125" style="11" customWidth="1"/>
    <col min="2" max="2" width="13.88671875" style="11" customWidth="1"/>
    <col min="3" max="6" width="8.88671875" style="11"/>
    <col min="7" max="7" width="12.88671875" style="11" customWidth="1"/>
    <col min="8" max="16384" width="8.88671875" style="11"/>
  </cols>
  <sheetData>
    <row r="1" spans="1:7" ht="31.2" customHeight="1" x14ac:dyDescent="0.3">
      <c r="A1" s="161"/>
      <c r="B1" s="161"/>
      <c r="C1" s="161"/>
      <c r="D1" s="161"/>
      <c r="E1" s="161"/>
      <c r="F1" s="161"/>
      <c r="G1" s="161"/>
    </row>
    <row r="2" spans="1:7" x14ac:dyDescent="0.3">
      <c r="A2" s="75"/>
      <c r="B2" s="75"/>
      <c r="C2" s="75"/>
      <c r="D2" s="75"/>
      <c r="E2" s="75"/>
      <c r="F2" s="75"/>
      <c r="G2" s="12"/>
    </row>
    <row r="3" spans="1:7" x14ac:dyDescent="0.3">
      <c r="A3" s="75" t="s">
        <v>219</v>
      </c>
      <c r="B3" s="75"/>
      <c r="C3" s="75"/>
      <c r="D3" s="75"/>
      <c r="E3" s="75"/>
      <c r="F3" s="75"/>
      <c r="G3" s="12"/>
    </row>
    <row r="4" spans="1:7" x14ac:dyDescent="0.3">
      <c r="A4" s="75" t="s">
        <v>220</v>
      </c>
      <c r="B4" s="75"/>
      <c r="C4" s="75"/>
      <c r="D4" s="75"/>
      <c r="E4" s="75"/>
      <c r="F4" s="75"/>
      <c r="G4" s="12"/>
    </row>
    <row r="5" spans="1:7" x14ac:dyDescent="0.3">
      <c r="A5" s="75" t="s">
        <v>221</v>
      </c>
      <c r="B5" s="75"/>
      <c r="C5" s="75"/>
      <c r="D5" s="75"/>
      <c r="E5" s="75"/>
      <c r="F5" s="75"/>
      <c r="G5" s="12"/>
    </row>
    <row r="6" spans="1:7" x14ac:dyDescent="0.3">
      <c r="A6" s="75" t="s">
        <v>138</v>
      </c>
      <c r="B6" s="75" t="s">
        <v>151</v>
      </c>
      <c r="C6" s="75"/>
      <c r="D6" s="75"/>
      <c r="E6" s="75"/>
      <c r="F6" s="75"/>
      <c r="G6" s="12"/>
    </row>
    <row r="7" spans="1:7" x14ac:dyDescent="0.3">
      <c r="A7" s="75"/>
      <c r="B7" s="75"/>
      <c r="C7" s="75"/>
      <c r="D7" s="75"/>
      <c r="E7" s="75"/>
      <c r="F7" s="75"/>
      <c r="G7" s="12"/>
    </row>
    <row r="8" spans="1:7" x14ac:dyDescent="0.3">
      <c r="A8" s="139" t="s">
        <v>10</v>
      </c>
      <c r="B8" s="139"/>
      <c r="C8" s="139"/>
      <c r="D8" s="139"/>
      <c r="E8" s="139"/>
      <c r="F8" s="139"/>
      <c r="G8" s="139"/>
    </row>
    <row r="9" spans="1:7" x14ac:dyDescent="0.3">
      <c r="A9" s="165" t="s">
        <v>11</v>
      </c>
      <c r="B9" s="165"/>
      <c r="C9" s="165"/>
      <c r="D9" s="165"/>
      <c r="E9" s="165"/>
      <c r="F9" s="13"/>
      <c r="G9" s="14"/>
    </row>
    <row r="10" spans="1:7" x14ac:dyDescent="0.3">
      <c r="A10" s="15" t="s">
        <v>12</v>
      </c>
      <c r="B10" s="16"/>
      <c r="C10" s="166" t="s">
        <v>165</v>
      </c>
      <c r="D10" s="167"/>
      <c r="E10" s="168"/>
      <c r="F10" s="75"/>
      <c r="G10" s="12"/>
    </row>
    <row r="11" spans="1:7" x14ac:dyDescent="0.3">
      <c r="A11" s="15" t="s">
        <v>12</v>
      </c>
      <c r="B11" s="16" t="s">
        <v>13</v>
      </c>
      <c r="C11" s="151" t="s">
        <v>222</v>
      </c>
      <c r="D11" s="152"/>
      <c r="E11" s="153"/>
      <c r="F11" s="75"/>
      <c r="G11" s="12"/>
    </row>
    <row r="12" spans="1:7" x14ac:dyDescent="0.3">
      <c r="A12" s="169" t="s">
        <v>223</v>
      </c>
      <c r="B12" s="169"/>
      <c r="C12" s="169"/>
      <c r="D12" s="169"/>
      <c r="E12" s="169"/>
      <c r="F12" s="169"/>
      <c r="G12" s="169"/>
    </row>
    <row r="13" spans="1:7" x14ac:dyDescent="0.3">
      <c r="A13" s="13"/>
      <c r="B13" s="13"/>
      <c r="C13" s="13"/>
      <c r="D13" s="13"/>
      <c r="E13" s="13"/>
      <c r="F13" s="13"/>
      <c r="G13" s="14"/>
    </row>
    <row r="14" spans="1:7" x14ac:dyDescent="0.3">
      <c r="A14" s="162" t="s">
        <v>14</v>
      </c>
      <c r="B14" s="162"/>
      <c r="C14" s="162"/>
      <c r="D14" s="162"/>
      <c r="E14" s="162"/>
      <c r="F14" s="162"/>
      <c r="G14" s="162"/>
    </row>
    <row r="15" spans="1:7" x14ac:dyDescent="0.3">
      <c r="A15" s="15" t="s">
        <v>15</v>
      </c>
      <c r="B15" s="170" t="s">
        <v>16</v>
      </c>
      <c r="C15" s="171"/>
      <c r="D15" s="171"/>
      <c r="E15" s="172"/>
      <c r="F15" s="144">
        <v>44587</v>
      </c>
      <c r="G15" s="143"/>
    </row>
    <row r="16" spans="1:7" x14ac:dyDescent="0.3">
      <c r="A16" s="15" t="s">
        <v>17</v>
      </c>
      <c r="B16" s="125" t="s">
        <v>18</v>
      </c>
      <c r="C16" s="126"/>
      <c r="D16" s="126"/>
      <c r="E16" s="127"/>
      <c r="F16" s="141" t="s">
        <v>170</v>
      </c>
      <c r="G16" s="143"/>
    </row>
    <row r="17" spans="1:7" x14ac:dyDescent="0.3">
      <c r="A17" s="15" t="s">
        <v>20</v>
      </c>
      <c r="B17" s="125" t="s">
        <v>21</v>
      </c>
      <c r="C17" s="126"/>
      <c r="D17" s="126"/>
      <c r="E17" s="127"/>
      <c r="F17" s="163">
        <v>2021</v>
      </c>
      <c r="G17" s="164"/>
    </row>
    <row r="18" spans="1:7" x14ac:dyDescent="0.3">
      <c r="A18" s="15" t="s">
        <v>22</v>
      </c>
      <c r="B18" s="125" t="s">
        <v>23</v>
      </c>
      <c r="C18" s="126"/>
      <c r="D18" s="126"/>
      <c r="E18" s="127"/>
      <c r="F18" s="163">
        <v>12</v>
      </c>
      <c r="G18" s="164"/>
    </row>
    <row r="19" spans="1:7" x14ac:dyDescent="0.3">
      <c r="A19" s="13"/>
      <c r="B19" s="13"/>
      <c r="C19" s="13"/>
      <c r="D19" s="13"/>
      <c r="E19" s="13"/>
      <c r="F19" s="13"/>
      <c r="G19" s="14"/>
    </row>
    <row r="20" spans="1:7" x14ac:dyDescent="0.3">
      <c r="A20" s="13" t="s">
        <v>24</v>
      </c>
      <c r="B20" s="13"/>
      <c r="C20" s="13"/>
      <c r="D20" s="13"/>
      <c r="E20" s="13"/>
      <c r="F20" s="13"/>
      <c r="G20" s="14"/>
    </row>
    <row r="21" spans="1:7" ht="21.75" customHeight="1" x14ac:dyDescent="0.3">
      <c r="A21" s="128" t="s">
        <v>25</v>
      </c>
      <c r="B21" s="129"/>
      <c r="C21" s="130"/>
      <c r="D21" s="74" t="s">
        <v>26</v>
      </c>
      <c r="E21" s="150" t="s">
        <v>27</v>
      </c>
      <c r="F21" s="150"/>
      <c r="G21" s="150"/>
    </row>
    <row r="22" spans="1:7" x14ac:dyDescent="0.3">
      <c r="A22" s="151" t="s">
        <v>28</v>
      </c>
      <c r="B22" s="152"/>
      <c r="C22" s="153"/>
      <c r="D22" s="76" t="s">
        <v>29</v>
      </c>
      <c r="E22" s="154">
        <v>1</v>
      </c>
      <c r="F22" s="154"/>
      <c r="G22" s="154"/>
    </row>
    <row r="23" spans="1:7" x14ac:dyDescent="0.3">
      <c r="A23" s="13"/>
      <c r="B23" s="13"/>
      <c r="C23" s="13"/>
      <c r="D23" s="13"/>
      <c r="E23" s="13"/>
      <c r="F23" s="13"/>
      <c r="G23" s="14"/>
    </row>
    <row r="24" spans="1:7" x14ac:dyDescent="0.3">
      <c r="A24" s="139" t="s">
        <v>30</v>
      </c>
      <c r="B24" s="139"/>
      <c r="C24" s="139"/>
      <c r="D24" s="139"/>
      <c r="E24" s="139"/>
      <c r="F24" s="139"/>
      <c r="G24" s="139"/>
    </row>
    <row r="25" spans="1:7" x14ac:dyDescent="0.3">
      <c r="A25" s="17" t="s">
        <v>31</v>
      </c>
      <c r="B25" s="17"/>
      <c r="C25" s="17"/>
      <c r="D25" s="17"/>
      <c r="E25" s="17"/>
      <c r="F25" s="17"/>
      <c r="G25" s="18"/>
    </row>
    <row r="26" spans="1:7" x14ac:dyDescent="0.3">
      <c r="A26" s="19">
        <v>1</v>
      </c>
      <c r="B26" s="155" t="s">
        <v>32</v>
      </c>
      <c r="C26" s="156"/>
      <c r="D26" s="157"/>
      <c r="E26" s="158" t="str">
        <f>A22</f>
        <v>Serviço de limpeza</v>
      </c>
      <c r="F26" s="159"/>
      <c r="G26" s="160"/>
    </row>
    <row r="27" spans="1:7" x14ac:dyDescent="0.3">
      <c r="A27" s="15">
        <v>2</v>
      </c>
      <c r="B27" s="125" t="s">
        <v>33</v>
      </c>
      <c r="C27" s="126"/>
      <c r="D27" s="127"/>
      <c r="E27" s="141" t="s">
        <v>34</v>
      </c>
      <c r="F27" s="142"/>
      <c r="G27" s="143"/>
    </row>
    <row r="28" spans="1:7" x14ac:dyDescent="0.3">
      <c r="A28" s="15">
        <v>3</v>
      </c>
      <c r="B28" s="125" t="s">
        <v>35</v>
      </c>
      <c r="C28" s="126"/>
      <c r="D28" s="127"/>
      <c r="E28" s="147">
        <v>0</v>
      </c>
      <c r="F28" s="148"/>
      <c r="G28" s="149"/>
    </row>
    <row r="29" spans="1:7" x14ac:dyDescent="0.3">
      <c r="A29" s="15">
        <v>4</v>
      </c>
      <c r="B29" s="125" t="s">
        <v>36</v>
      </c>
      <c r="C29" s="126"/>
      <c r="D29" s="127"/>
      <c r="E29" s="147">
        <v>1222.93</v>
      </c>
      <c r="F29" s="148"/>
      <c r="G29" s="149"/>
    </row>
    <row r="30" spans="1:7" x14ac:dyDescent="0.3">
      <c r="A30" s="15">
        <v>5</v>
      </c>
      <c r="B30" s="125" t="s">
        <v>37</v>
      </c>
      <c r="C30" s="126"/>
      <c r="D30" s="127"/>
      <c r="E30" s="141">
        <v>22</v>
      </c>
      <c r="F30" s="142"/>
      <c r="G30" s="143"/>
    </row>
    <row r="31" spans="1:7" x14ac:dyDescent="0.3">
      <c r="A31" s="15">
        <v>6</v>
      </c>
      <c r="B31" s="125" t="s">
        <v>38</v>
      </c>
      <c r="C31" s="126"/>
      <c r="D31" s="127"/>
      <c r="E31" s="141">
        <v>0</v>
      </c>
      <c r="F31" s="142"/>
      <c r="G31" s="143"/>
    </row>
    <row r="32" spans="1:7" x14ac:dyDescent="0.3">
      <c r="A32" s="15">
        <v>7</v>
      </c>
      <c r="B32" s="125" t="s">
        <v>39</v>
      </c>
      <c r="C32" s="126"/>
      <c r="D32" s="127"/>
      <c r="E32" s="144">
        <v>43831</v>
      </c>
      <c r="F32" s="145"/>
      <c r="G32" s="146"/>
    </row>
    <row r="33" spans="1:7" x14ac:dyDescent="0.3">
      <c r="A33" s="13" t="s">
        <v>40</v>
      </c>
      <c r="B33" s="13"/>
      <c r="C33" s="13"/>
      <c r="D33" s="13"/>
      <c r="E33" s="13"/>
      <c r="F33" s="13"/>
      <c r="G33" s="12"/>
    </row>
    <row r="34" spans="1:7" x14ac:dyDescent="0.3">
      <c r="A34" s="13" t="s">
        <v>41</v>
      </c>
      <c r="B34" s="13"/>
      <c r="C34" s="13"/>
      <c r="D34" s="13"/>
      <c r="E34" s="13"/>
      <c r="F34" s="13"/>
      <c r="G34" s="12"/>
    </row>
    <row r="35" spans="1:7" x14ac:dyDescent="0.3">
      <c r="A35" s="13"/>
      <c r="B35" s="13"/>
      <c r="C35" s="13"/>
      <c r="D35" s="13"/>
      <c r="E35" s="13"/>
      <c r="F35" s="13"/>
      <c r="G35" s="12"/>
    </row>
    <row r="36" spans="1:7" x14ac:dyDescent="0.3">
      <c r="A36" s="139" t="s">
        <v>42</v>
      </c>
      <c r="B36" s="139"/>
      <c r="C36" s="139"/>
      <c r="D36" s="139"/>
      <c r="E36" s="139"/>
      <c r="F36" s="139"/>
      <c r="G36" s="139"/>
    </row>
    <row r="37" spans="1:7" x14ac:dyDescent="0.3">
      <c r="A37" s="20">
        <v>1</v>
      </c>
      <c r="B37" s="128" t="s">
        <v>43</v>
      </c>
      <c r="C37" s="129"/>
      <c r="D37" s="129"/>
      <c r="E37" s="129"/>
      <c r="F37" s="130"/>
      <c r="G37" s="21" t="s">
        <v>44</v>
      </c>
    </row>
    <row r="38" spans="1:7" x14ac:dyDescent="0.3">
      <c r="A38" s="15" t="s">
        <v>15</v>
      </c>
      <c r="B38" s="125" t="s">
        <v>224</v>
      </c>
      <c r="C38" s="126"/>
      <c r="D38" s="126"/>
      <c r="E38" s="126"/>
      <c r="F38" s="127"/>
      <c r="G38" s="9">
        <f>(E29*120)/220</f>
        <v>667.05272727272734</v>
      </c>
    </row>
    <row r="39" spans="1:7" x14ac:dyDescent="0.3">
      <c r="A39" s="15" t="s">
        <v>17</v>
      </c>
      <c r="B39" s="125" t="s">
        <v>45</v>
      </c>
      <c r="C39" s="126"/>
      <c r="D39" s="126"/>
      <c r="E39" s="126"/>
      <c r="F39" s="127"/>
      <c r="G39" s="9">
        <v>0</v>
      </c>
    </row>
    <row r="40" spans="1:7" x14ac:dyDescent="0.3">
      <c r="A40" s="15" t="s">
        <v>20</v>
      </c>
      <c r="B40" s="125" t="s">
        <v>46</v>
      </c>
      <c r="C40" s="126"/>
      <c r="D40" s="126"/>
      <c r="E40" s="126"/>
      <c r="F40" s="127"/>
      <c r="G40" s="9">
        <f>G38*0.2</f>
        <v>133.41054545454548</v>
      </c>
    </row>
    <row r="41" spans="1:7" x14ac:dyDescent="0.3">
      <c r="A41" s="15" t="s">
        <v>22</v>
      </c>
      <c r="B41" s="125" t="s">
        <v>47</v>
      </c>
      <c r="C41" s="126"/>
      <c r="D41" s="126"/>
      <c r="E41" s="126"/>
      <c r="F41" s="127"/>
      <c r="G41" s="9">
        <v>0</v>
      </c>
    </row>
    <row r="42" spans="1:7" x14ac:dyDescent="0.3">
      <c r="A42" s="15" t="s">
        <v>48</v>
      </c>
      <c r="B42" s="125" t="s">
        <v>49</v>
      </c>
      <c r="C42" s="126"/>
      <c r="D42" s="126"/>
      <c r="E42" s="126"/>
      <c r="F42" s="127"/>
      <c r="G42" s="9">
        <v>0</v>
      </c>
    </row>
    <row r="43" spans="1:7" x14ac:dyDescent="0.3">
      <c r="A43" s="15" t="s">
        <v>50</v>
      </c>
      <c r="B43" s="125" t="s">
        <v>51</v>
      </c>
      <c r="C43" s="126"/>
      <c r="D43" s="126"/>
      <c r="E43" s="126"/>
      <c r="F43" s="127"/>
      <c r="G43" s="9">
        <v>0</v>
      </c>
    </row>
    <row r="44" spans="1:7" x14ac:dyDescent="0.3">
      <c r="A44" s="22"/>
      <c r="B44" s="117" t="s">
        <v>52</v>
      </c>
      <c r="C44" s="117"/>
      <c r="D44" s="117"/>
      <c r="E44" s="117"/>
      <c r="F44" s="117"/>
      <c r="G44" s="23">
        <f>ROUND(SUM(G38:G43),2)</f>
        <v>800.46</v>
      </c>
    </row>
    <row r="45" spans="1:7" x14ac:dyDescent="0.3">
      <c r="A45" s="75"/>
      <c r="B45" s="75"/>
      <c r="C45" s="75"/>
      <c r="D45" s="75"/>
      <c r="E45" s="75"/>
      <c r="F45" s="75"/>
      <c r="G45" s="12"/>
    </row>
    <row r="46" spans="1:7" x14ac:dyDescent="0.3">
      <c r="A46" s="116" t="s">
        <v>53</v>
      </c>
      <c r="B46" s="116"/>
      <c r="C46" s="116"/>
      <c r="D46" s="116"/>
      <c r="E46" s="116"/>
      <c r="F46" s="116"/>
      <c r="G46" s="116"/>
    </row>
    <row r="47" spans="1:7" x14ac:dyDescent="0.3">
      <c r="A47" s="136" t="s">
        <v>54</v>
      </c>
      <c r="B47" s="137"/>
      <c r="C47" s="137"/>
      <c r="D47" s="137"/>
      <c r="E47" s="137"/>
      <c r="F47" s="137"/>
      <c r="G47" s="138"/>
    </row>
    <row r="48" spans="1:7" x14ac:dyDescent="0.3">
      <c r="A48" s="24" t="s">
        <v>55</v>
      </c>
      <c r="B48" s="128" t="s">
        <v>56</v>
      </c>
      <c r="C48" s="129"/>
      <c r="D48" s="129"/>
      <c r="E48" s="130"/>
      <c r="F48" s="24" t="s">
        <v>57</v>
      </c>
      <c r="G48" s="25" t="s">
        <v>44</v>
      </c>
    </row>
    <row r="49" spans="1:7" x14ac:dyDescent="0.3">
      <c r="A49" s="15" t="s">
        <v>15</v>
      </c>
      <c r="B49" s="125" t="s">
        <v>58</v>
      </c>
      <c r="C49" s="126"/>
      <c r="D49" s="126"/>
      <c r="E49" s="127"/>
      <c r="F49" s="1">
        <f>1/12</f>
        <v>8.3333333333333329E-2</v>
      </c>
      <c r="G49" s="9">
        <f>ROUND(remuneracao*F49,2)</f>
        <v>66.709999999999994</v>
      </c>
    </row>
    <row r="50" spans="1:7" x14ac:dyDescent="0.3">
      <c r="A50" s="15" t="s">
        <v>17</v>
      </c>
      <c r="B50" s="125" t="s">
        <v>59</v>
      </c>
      <c r="C50" s="126"/>
      <c r="D50" s="126"/>
      <c r="E50" s="127"/>
      <c r="F50" s="1">
        <v>0.121</v>
      </c>
      <c r="G50" s="9">
        <f>ROUND(remuneracao*F50,2)</f>
        <v>96.86</v>
      </c>
    </row>
    <row r="51" spans="1:7" x14ac:dyDescent="0.3">
      <c r="A51" s="117" t="s">
        <v>60</v>
      </c>
      <c r="B51" s="117"/>
      <c r="C51" s="117"/>
      <c r="D51" s="117"/>
      <c r="E51" s="117"/>
      <c r="F51" s="118"/>
      <c r="G51" s="23">
        <f>ROUND(SUM(G49:G50),2)</f>
        <v>163.57</v>
      </c>
    </row>
    <row r="52" spans="1:7" x14ac:dyDescent="0.3">
      <c r="A52" s="26"/>
      <c r="B52" s="26"/>
      <c r="C52" s="26"/>
      <c r="D52" s="26"/>
      <c r="E52" s="26"/>
      <c r="F52" s="26"/>
      <c r="G52" s="27"/>
    </row>
    <row r="53" spans="1:7" x14ac:dyDescent="0.3">
      <c r="A53" s="136" t="s">
        <v>61</v>
      </c>
      <c r="B53" s="137"/>
      <c r="C53" s="137"/>
      <c r="D53" s="137"/>
      <c r="E53" s="137"/>
      <c r="F53" s="137"/>
      <c r="G53" s="138"/>
    </row>
    <row r="54" spans="1:7" x14ac:dyDescent="0.3">
      <c r="A54" s="24" t="s">
        <v>62</v>
      </c>
      <c r="B54" s="128" t="s">
        <v>63</v>
      </c>
      <c r="C54" s="129"/>
      <c r="D54" s="129"/>
      <c r="E54" s="130"/>
      <c r="F54" s="24" t="s">
        <v>57</v>
      </c>
      <c r="G54" s="25" t="s">
        <v>44</v>
      </c>
    </row>
    <row r="55" spans="1:7" x14ac:dyDescent="0.3">
      <c r="A55" s="15" t="s">
        <v>15</v>
      </c>
      <c r="B55" s="125" t="s">
        <v>225</v>
      </c>
      <c r="C55" s="126"/>
      <c r="D55" s="126"/>
      <c r="E55" s="127"/>
      <c r="F55" s="1">
        <v>0.2</v>
      </c>
      <c r="G55" s="9">
        <f>ROUND((remuneracao+G51)*F55,2)</f>
        <v>192.81</v>
      </c>
    </row>
    <row r="56" spans="1:7" x14ac:dyDescent="0.3">
      <c r="A56" s="15" t="s">
        <v>17</v>
      </c>
      <c r="B56" s="125" t="s">
        <v>226</v>
      </c>
      <c r="C56" s="126"/>
      <c r="D56" s="126"/>
      <c r="E56" s="127"/>
      <c r="F56" s="1">
        <v>2.5000000000000001E-2</v>
      </c>
      <c r="G56" s="9">
        <f>ROUND((remuneracao+G51)*F56,2)</f>
        <v>24.1</v>
      </c>
    </row>
    <row r="57" spans="1:7" x14ac:dyDescent="0.3">
      <c r="A57" s="15" t="s">
        <v>20</v>
      </c>
      <c r="B57" s="125" t="s">
        <v>227</v>
      </c>
      <c r="C57" s="126"/>
      <c r="D57" s="126"/>
      <c r="E57" s="127"/>
      <c r="F57" s="1">
        <v>2.3199999999999998E-2</v>
      </c>
      <c r="G57" s="9">
        <f>ROUND((remuneracao+G51)*F57,2)</f>
        <v>22.37</v>
      </c>
    </row>
    <row r="58" spans="1:7" x14ac:dyDescent="0.3">
      <c r="A58" s="15" t="s">
        <v>22</v>
      </c>
      <c r="B58" s="125" t="s">
        <v>228</v>
      </c>
      <c r="C58" s="126"/>
      <c r="D58" s="126"/>
      <c r="E58" s="127"/>
      <c r="F58" s="1">
        <v>1.4999999999999999E-2</v>
      </c>
      <c r="G58" s="9">
        <f>ROUND((remuneracao+G51)*F58,2)</f>
        <v>14.46</v>
      </c>
    </row>
    <row r="59" spans="1:7" x14ac:dyDescent="0.3">
      <c r="A59" s="15" t="s">
        <v>48</v>
      </c>
      <c r="B59" s="125" t="s">
        <v>229</v>
      </c>
      <c r="C59" s="126"/>
      <c r="D59" s="126"/>
      <c r="E59" s="127"/>
      <c r="F59" s="1">
        <v>0.01</v>
      </c>
      <c r="G59" s="9">
        <f>ROUND((remuneracao+G51)*F59,2)</f>
        <v>9.64</v>
      </c>
    </row>
    <row r="60" spans="1:7" x14ac:dyDescent="0.3">
      <c r="A60" s="15" t="s">
        <v>50</v>
      </c>
      <c r="B60" s="125" t="s">
        <v>230</v>
      </c>
      <c r="C60" s="126"/>
      <c r="D60" s="126"/>
      <c r="E60" s="127"/>
      <c r="F60" s="1">
        <v>6.0000000000000001E-3</v>
      </c>
      <c r="G60" s="9">
        <f>ROUND((remuneracao+G51)*F60,2)</f>
        <v>5.78</v>
      </c>
    </row>
    <row r="61" spans="1:7" x14ac:dyDescent="0.3">
      <c r="A61" s="15" t="s">
        <v>64</v>
      </c>
      <c r="B61" s="125" t="s">
        <v>231</v>
      </c>
      <c r="C61" s="126"/>
      <c r="D61" s="126"/>
      <c r="E61" s="127"/>
      <c r="F61" s="1">
        <v>2E-3</v>
      </c>
      <c r="G61" s="9">
        <f>ROUND((remuneracao+G51)*F61,2)</f>
        <v>1.93</v>
      </c>
    </row>
    <row r="62" spans="1:7" x14ac:dyDescent="0.3">
      <c r="A62" s="15" t="s">
        <v>65</v>
      </c>
      <c r="B62" s="125" t="s">
        <v>232</v>
      </c>
      <c r="C62" s="126"/>
      <c r="D62" s="126"/>
      <c r="E62" s="127"/>
      <c r="F62" s="1">
        <v>0.08</v>
      </c>
      <c r="G62" s="9">
        <f>ROUND((remuneracao+G51)*F62,2)</f>
        <v>77.12</v>
      </c>
    </row>
    <row r="63" spans="1:7" x14ac:dyDescent="0.3">
      <c r="A63" s="117" t="s">
        <v>60</v>
      </c>
      <c r="B63" s="117"/>
      <c r="C63" s="117"/>
      <c r="D63" s="117"/>
      <c r="E63" s="118"/>
      <c r="F63" s="28">
        <f>SUM(F55:F62)</f>
        <v>0.36120000000000002</v>
      </c>
      <c r="G63" s="23">
        <f>ROUND(SUM(G55:G62),2)</f>
        <v>348.21</v>
      </c>
    </row>
    <row r="64" spans="1:7" x14ac:dyDescent="0.3">
      <c r="A64" s="26"/>
      <c r="B64" s="26"/>
      <c r="C64" s="26"/>
      <c r="D64" s="26"/>
      <c r="E64" s="26"/>
      <c r="F64" s="26"/>
      <c r="G64" s="27"/>
    </row>
    <row r="65" spans="1:7" x14ac:dyDescent="0.3">
      <c r="A65" s="136" t="s">
        <v>66</v>
      </c>
      <c r="B65" s="137"/>
      <c r="C65" s="137"/>
      <c r="D65" s="137"/>
      <c r="E65" s="137"/>
      <c r="F65" s="137"/>
      <c r="G65" s="138"/>
    </row>
    <row r="66" spans="1:7" x14ac:dyDescent="0.3">
      <c r="A66" s="20" t="s">
        <v>67</v>
      </c>
      <c r="B66" s="128" t="s">
        <v>68</v>
      </c>
      <c r="C66" s="129"/>
      <c r="D66" s="129"/>
      <c r="E66" s="129"/>
      <c r="F66" s="130"/>
      <c r="G66" s="21" t="s">
        <v>44</v>
      </c>
    </row>
    <row r="67" spans="1:7" x14ac:dyDescent="0.3">
      <c r="A67" s="15" t="s">
        <v>15</v>
      </c>
      <c r="B67" s="125" t="s">
        <v>233</v>
      </c>
      <c r="C67" s="126"/>
      <c r="D67" s="126"/>
      <c r="E67" s="126"/>
      <c r="F67" s="127"/>
      <c r="G67" s="9">
        <f>3*2*22</f>
        <v>132</v>
      </c>
    </row>
    <row r="68" spans="1:7" x14ac:dyDescent="0.3">
      <c r="A68" s="15" t="s">
        <v>69</v>
      </c>
      <c r="B68" s="125" t="s">
        <v>234</v>
      </c>
      <c r="C68" s="126"/>
      <c r="D68" s="126"/>
      <c r="E68" s="126"/>
      <c r="F68" s="127"/>
      <c r="G68" s="9">
        <f>-G38*6%</f>
        <v>-40.023163636363641</v>
      </c>
    </row>
    <row r="69" spans="1:7" x14ac:dyDescent="0.3">
      <c r="A69" s="15" t="s">
        <v>17</v>
      </c>
      <c r="B69" s="125" t="s">
        <v>235</v>
      </c>
      <c r="C69" s="126"/>
      <c r="D69" s="126"/>
      <c r="E69" s="126"/>
      <c r="F69" s="127"/>
      <c r="G69" s="9">
        <f>11.4*22</f>
        <v>250.8</v>
      </c>
    </row>
    <row r="70" spans="1:7" x14ac:dyDescent="0.3">
      <c r="A70" s="15" t="s">
        <v>70</v>
      </c>
      <c r="B70" s="125" t="s">
        <v>236</v>
      </c>
      <c r="C70" s="126"/>
      <c r="D70" s="126"/>
      <c r="E70" s="126"/>
      <c r="F70" s="127"/>
      <c r="G70" s="9">
        <f>-(ROUND(G69*1%,2))</f>
        <v>-2.5099999999999998</v>
      </c>
    </row>
    <row r="71" spans="1:7" x14ac:dyDescent="0.3">
      <c r="A71" s="15" t="s">
        <v>20</v>
      </c>
      <c r="B71" s="125" t="s">
        <v>71</v>
      </c>
      <c r="C71" s="126"/>
      <c r="D71" s="126"/>
      <c r="E71" s="126"/>
      <c r="F71" s="127"/>
      <c r="G71" s="9">
        <v>11</v>
      </c>
    </row>
    <row r="72" spans="1:7" x14ac:dyDescent="0.3">
      <c r="A72" s="15" t="s">
        <v>22</v>
      </c>
      <c r="B72" s="125" t="s">
        <v>72</v>
      </c>
      <c r="C72" s="126"/>
      <c r="D72" s="126"/>
      <c r="E72" s="126"/>
      <c r="F72" s="127"/>
      <c r="G72" s="9">
        <v>3.71</v>
      </c>
    </row>
    <row r="73" spans="1:7" x14ac:dyDescent="0.3">
      <c r="A73" s="15" t="s">
        <v>48</v>
      </c>
      <c r="B73" s="125" t="s">
        <v>73</v>
      </c>
      <c r="C73" s="126"/>
      <c r="D73" s="126"/>
      <c r="E73" s="126"/>
      <c r="F73" s="127"/>
      <c r="G73" s="9">
        <f>remuneracao*0.05</f>
        <v>40.023000000000003</v>
      </c>
    </row>
    <row r="74" spans="1:7" x14ac:dyDescent="0.3">
      <c r="A74" s="117" t="s">
        <v>60</v>
      </c>
      <c r="B74" s="117"/>
      <c r="C74" s="117"/>
      <c r="D74" s="117"/>
      <c r="E74" s="117"/>
      <c r="F74" s="118"/>
      <c r="G74" s="23">
        <f>SUM(G67:G73)</f>
        <v>394.99983636363635</v>
      </c>
    </row>
    <row r="75" spans="1:7" x14ac:dyDescent="0.3">
      <c r="A75" s="140" t="s">
        <v>74</v>
      </c>
      <c r="B75" s="140"/>
      <c r="C75" s="140"/>
      <c r="D75" s="140"/>
      <c r="E75" s="140"/>
      <c r="F75" s="140"/>
      <c r="G75" s="140"/>
    </row>
    <row r="76" spans="1:7" x14ac:dyDescent="0.3">
      <c r="A76" s="135" t="s">
        <v>75</v>
      </c>
      <c r="B76" s="135"/>
      <c r="C76" s="135"/>
      <c r="D76" s="135"/>
      <c r="E76" s="135"/>
      <c r="F76" s="135"/>
      <c r="G76" s="135"/>
    </row>
    <row r="77" spans="1:7" x14ac:dyDescent="0.3">
      <c r="A77" s="75"/>
      <c r="B77" s="75"/>
      <c r="C77" s="75"/>
      <c r="D77" s="75"/>
      <c r="E77" s="75"/>
      <c r="F77" s="75"/>
      <c r="G77" s="12"/>
    </row>
    <row r="78" spans="1:7" x14ac:dyDescent="0.3">
      <c r="A78" s="116" t="s">
        <v>76</v>
      </c>
      <c r="B78" s="116"/>
      <c r="C78" s="116"/>
      <c r="D78" s="116"/>
      <c r="E78" s="116"/>
      <c r="F78" s="116"/>
      <c r="G78" s="116"/>
    </row>
    <row r="79" spans="1:7" x14ac:dyDescent="0.3">
      <c r="A79" s="24">
        <v>2</v>
      </c>
      <c r="B79" s="128" t="s">
        <v>77</v>
      </c>
      <c r="C79" s="129"/>
      <c r="D79" s="129"/>
      <c r="E79" s="130"/>
      <c r="F79" s="24" t="s">
        <v>57</v>
      </c>
      <c r="G79" s="25" t="s">
        <v>44</v>
      </c>
    </row>
    <row r="80" spans="1:7" x14ac:dyDescent="0.3">
      <c r="A80" s="15" t="s">
        <v>55</v>
      </c>
      <c r="B80" s="125" t="s">
        <v>56</v>
      </c>
      <c r="C80" s="126"/>
      <c r="D80" s="126"/>
      <c r="E80" s="127"/>
      <c r="F80" s="1">
        <f>F49+F50</f>
        <v>0.20433333333333331</v>
      </c>
      <c r="G80" s="29">
        <f>$G$51</f>
        <v>163.57</v>
      </c>
    </row>
    <row r="81" spans="1:7" x14ac:dyDescent="0.3">
      <c r="A81" s="15" t="s">
        <v>62</v>
      </c>
      <c r="B81" s="125" t="s">
        <v>63</v>
      </c>
      <c r="C81" s="126"/>
      <c r="D81" s="126"/>
      <c r="E81" s="127"/>
      <c r="F81" s="1">
        <f>encargos</f>
        <v>0.36120000000000002</v>
      </c>
      <c r="G81" s="29">
        <f>$G$63</f>
        <v>348.21</v>
      </c>
    </row>
    <row r="82" spans="1:7" x14ac:dyDescent="0.3">
      <c r="A82" s="15" t="s">
        <v>67</v>
      </c>
      <c r="B82" s="125" t="s">
        <v>68</v>
      </c>
      <c r="C82" s="126"/>
      <c r="D82" s="126"/>
      <c r="E82" s="127"/>
      <c r="F82" s="30" t="s">
        <v>12</v>
      </c>
      <c r="G82" s="9">
        <f>$G$74</f>
        <v>394.99983636363635</v>
      </c>
    </row>
    <row r="83" spans="1:7" x14ac:dyDescent="0.3">
      <c r="A83" s="117" t="s">
        <v>60</v>
      </c>
      <c r="B83" s="117"/>
      <c r="C83" s="117"/>
      <c r="D83" s="117"/>
      <c r="E83" s="117"/>
      <c r="F83" s="118"/>
      <c r="G83" s="23">
        <f>ROUND(SUM(G80:G82),2)</f>
        <v>906.78</v>
      </c>
    </row>
    <row r="84" spans="1:7" x14ac:dyDescent="0.3">
      <c r="A84" s="75"/>
      <c r="B84" s="75"/>
      <c r="C84" s="75"/>
      <c r="D84" s="75"/>
      <c r="E84" s="75"/>
      <c r="F84" s="75"/>
      <c r="G84" s="12"/>
    </row>
    <row r="85" spans="1:7" x14ac:dyDescent="0.3">
      <c r="A85" s="116" t="s">
        <v>78</v>
      </c>
      <c r="B85" s="116"/>
      <c r="C85" s="116"/>
      <c r="D85" s="116"/>
      <c r="E85" s="116"/>
      <c r="F85" s="116"/>
      <c r="G85" s="116"/>
    </row>
    <row r="86" spans="1:7" x14ac:dyDescent="0.3">
      <c r="A86" s="24">
        <v>3</v>
      </c>
      <c r="B86" s="128" t="s">
        <v>79</v>
      </c>
      <c r="C86" s="129"/>
      <c r="D86" s="129"/>
      <c r="E86" s="130"/>
      <c r="F86" s="24" t="s">
        <v>57</v>
      </c>
      <c r="G86" s="25" t="s">
        <v>44</v>
      </c>
    </row>
    <row r="87" spans="1:7" x14ac:dyDescent="0.3">
      <c r="A87" s="15" t="s">
        <v>15</v>
      </c>
      <c r="B87" s="125" t="s">
        <v>80</v>
      </c>
      <c r="C87" s="126"/>
      <c r="D87" s="126"/>
      <c r="E87" s="127"/>
      <c r="F87" s="1">
        <f>(1/12*0.05)</f>
        <v>4.1666666666666666E-3</v>
      </c>
      <c r="G87" s="9">
        <f t="shared" ref="G87:G92" si="0">ROUND(remuneracao*F87,2)</f>
        <v>3.34</v>
      </c>
    </row>
    <row r="88" spans="1:7" x14ac:dyDescent="0.3">
      <c r="A88" s="15" t="s">
        <v>17</v>
      </c>
      <c r="B88" s="125" t="s">
        <v>81</v>
      </c>
      <c r="C88" s="126"/>
      <c r="D88" s="126"/>
      <c r="E88" s="127"/>
      <c r="F88" s="1">
        <f>F87*F62</f>
        <v>3.3333333333333332E-4</v>
      </c>
      <c r="G88" s="9">
        <f t="shared" si="0"/>
        <v>0.27</v>
      </c>
    </row>
    <row r="89" spans="1:7" x14ac:dyDescent="0.3">
      <c r="A89" s="15" t="s">
        <v>20</v>
      </c>
      <c r="B89" s="125" t="s">
        <v>82</v>
      </c>
      <c r="C89" s="126"/>
      <c r="D89" s="126"/>
      <c r="E89" s="127"/>
      <c r="F89" s="1">
        <v>0.02</v>
      </c>
      <c r="G89" s="9">
        <f t="shared" si="0"/>
        <v>16.010000000000002</v>
      </c>
    </row>
    <row r="90" spans="1:7" x14ac:dyDescent="0.3">
      <c r="A90" s="15" t="s">
        <v>22</v>
      </c>
      <c r="B90" s="125" t="s">
        <v>83</v>
      </c>
      <c r="C90" s="126"/>
      <c r="D90" s="126"/>
      <c r="E90" s="127"/>
      <c r="F90" s="1">
        <v>4.0000000000000002E-4</v>
      </c>
      <c r="G90" s="9">
        <f t="shared" si="0"/>
        <v>0.32</v>
      </c>
    </row>
    <row r="91" spans="1:7" x14ac:dyDescent="0.3">
      <c r="A91" s="15" t="s">
        <v>48</v>
      </c>
      <c r="B91" s="125" t="s">
        <v>84</v>
      </c>
      <c r="C91" s="126"/>
      <c r="D91" s="126"/>
      <c r="E91" s="127"/>
      <c r="F91" s="1">
        <f>F90*F81</f>
        <v>1.4448000000000003E-4</v>
      </c>
      <c r="G91" s="9">
        <f t="shared" si="0"/>
        <v>0.12</v>
      </c>
    </row>
    <row r="92" spans="1:7" x14ac:dyDescent="0.3">
      <c r="A92" s="15" t="s">
        <v>50</v>
      </c>
      <c r="B92" s="125" t="s">
        <v>85</v>
      </c>
      <c r="C92" s="126"/>
      <c r="D92" s="126"/>
      <c r="E92" s="127"/>
      <c r="F92" s="1">
        <v>0.02</v>
      </c>
      <c r="G92" s="9">
        <f t="shared" si="0"/>
        <v>16.010000000000002</v>
      </c>
    </row>
    <row r="93" spans="1:7" x14ac:dyDescent="0.3">
      <c r="A93" s="117" t="s">
        <v>60</v>
      </c>
      <c r="B93" s="117"/>
      <c r="C93" s="117"/>
      <c r="D93" s="117"/>
      <c r="E93" s="117"/>
      <c r="F93" s="118"/>
      <c r="G93" s="23">
        <f>ROUND(SUM(G87:G92),2)</f>
        <v>36.07</v>
      </c>
    </row>
    <row r="94" spans="1:7" x14ac:dyDescent="0.3">
      <c r="A94" s="75"/>
      <c r="B94" s="75"/>
      <c r="C94" s="75"/>
      <c r="D94" s="75"/>
      <c r="E94" s="75"/>
      <c r="F94" s="75"/>
      <c r="G94" s="12"/>
    </row>
    <row r="95" spans="1:7" x14ac:dyDescent="0.3">
      <c r="A95" s="139" t="s">
        <v>86</v>
      </c>
      <c r="B95" s="139"/>
      <c r="C95" s="139"/>
      <c r="D95" s="139"/>
      <c r="E95" s="139"/>
      <c r="F95" s="139"/>
      <c r="G95" s="139"/>
    </row>
    <row r="96" spans="1:7" x14ac:dyDescent="0.3">
      <c r="A96" s="136" t="s">
        <v>87</v>
      </c>
      <c r="B96" s="137"/>
      <c r="C96" s="137"/>
      <c r="D96" s="137"/>
      <c r="E96" s="137"/>
      <c r="F96" s="137"/>
      <c r="G96" s="138"/>
    </row>
    <row r="97" spans="1:7" x14ac:dyDescent="0.3">
      <c r="A97" s="24" t="s">
        <v>88</v>
      </c>
      <c r="B97" s="128" t="s">
        <v>89</v>
      </c>
      <c r="C97" s="129"/>
      <c r="D97" s="129"/>
      <c r="E97" s="130"/>
      <c r="F97" s="24" t="s">
        <v>57</v>
      </c>
      <c r="G97" s="25" t="s">
        <v>44</v>
      </c>
    </row>
    <row r="98" spans="1:7" x14ac:dyDescent="0.3">
      <c r="A98" s="15" t="s">
        <v>15</v>
      </c>
      <c r="B98" s="125" t="s">
        <v>90</v>
      </c>
      <c r="C98" s="126"/>
      <c r="D98" s="126"/>
      <c r="E98" s="127"/>
      <c r="F98" s="1">
        <v>9.2999999999999992E-3</v>
      </c>
      <c r="G98" s="9">
        <f>ROUND(remuneracao*F98,2)</f>
        <v>7.44</v>
      </c>
    </row>
    <row r="99" spans="1:7" x14ac:dyDescent="0.3">
      <c r="A99" s="15" t="s">
        <v>17</v>
      </c>
      <c r="B99" s="125" t="s">
        <v>237</v>
      </c>
      <c r="C99" s="126"/>
      <c r="D99" s="126"/>
      <c r="E99" s="127"/>
      <c r="F99" s="1">
        <v>2.8E-3</v>
      </c>
      <c r="G99" s="9">
        <f t="shared" ref="G99:G103" si="1">ROUND(remuneracao*F99,2)</f>
        <v>2.2400000000000002</v>
      </c>
    </row>
    <row r="100" spans="1:7" x14ac:dyDescent="0.3">
      <c r="A100" s="15" t="s">
        <v>20</v>
      </c>
      <c r="B100" s="125" t="s">
        <v>91</v>
      </c>
      <c r="C100" s="126"/>
      <c r="D100" s="126"/>
      <c r="E100" s="127"/>
      <c r="F100" s="1">
        <v>2.1000000000000001E-4</v>
      </c>
      <c r="G100" s="9">
        <f>ROUND(remuneracao*F100,2)</f>
        <v>0.17</v>
      </c>
    </row>
    <row r="101" spans="1:7" x14ac:dyDescent="0.3">
      <c r="A101" s="15" t="s">
        <v>22</v>
      </c>
      <c r="B101" s="125" t="s">
        <v>92</v>
      </c>
      <c r="C101" s="126"/>
      <c r="D101" s="126"/>
      <c r="E101" s="127"/>
      <c r="F101" s="1">
        <v>2.9999999999999997E-4</v>
      </c>
      <c r="G101" s="9">
        <f t="shared" si="1"/>
        <v>0.24</v>
      </c>
    </row>
    <row r="102" spans="1:7" x14ac:dyDescent="0.3">
      <c r="A102" s="15" t="s">
        <v>48</v>
      </c>
      <c r="B102" s="125" t="s">
        <v>93</v>
      </c>
      <c r="C102" s="126"/>
      <c r="D102" s="126"/>
      <c r="E102" s="127"/>
      <c r="F102" s="1">
        <f>(((4/12)*(1+1/3)/12)*2%)</f>
        <v>7.407407407407407E-4</v>
      </c>
      <c r="G102" s="9">
        <f t="shared" si="1"/>
        <v>0.59</v>
      </c>
    </row>
    <row r="103" spans="1:7" x14ac:dyDescent="0.3">
      <c r="A103" s="15" t="s">
        <v>64</v>
      </c>
      <c r="B103" s="125" t="s">
        <v>51</v>
      </c>
      <c r="C103" s="126"/>
      <c r="D103" s="126"/>
      <c r="E103" s="127"/>
      <c r="F103" s="1">
        <v>0</v>
      </c>
      <c r="G103" s="9">
        <f t="shared" si="1"/>
        <v>0</v>
      </c>
    </row>
    <row r="104" spans="1:7" x14ac:dyDescent="0.3">
      <c r="A104" s="117" t="s">
        <v>60</v>
      </c>
      <c r="B104" s="117"/>
      <c r="C104" s="117"/>
      <c r="D104" s="117"/>
      <c r="E104" s="117"/>
      <c r="F104" s="118"/>
      <c r="G104" s="23">
        <f>ROUND(SUM(G98:G103),2)</f>
        <v>10.68</v>
      </c>
    </row>
    <row r="105" spans="1:7" x14ac:dyDescent="0.3">
      <c r="A105" s="135" t="s">
        <v>94</v>
      </c>
      <c r="B105" s="135"/>
      <c r="C105" s="135"/>
      <c r="D105" s="135"/>
      <c r="E105" s="135"/>
      <c r="F105" s="135"/>
      <c r="G105" s="135"/>
    </row>
    <row r="106" spans="1:7" x14ac:dyDescent="0.3">
      <c r="A106" s="75"/>
      <c r="B106" s="75"/>
      <c r="C106" s="75"/>
      <c r="D106" s="75"/>
      <c r="E106" s="75"/>
      <c r="F106" s="75"/>
      <c r="G106" s="12"/>
    </row>
    <row r="107" spans="1:7" x14ac:dyDescent="0.3">
      <c r="A107" s="136" t="s">
        <v>95</v>
      </c>
      <c r="B107" s="137"/>
      <c r="C107" s="137"/>
      <c r="D107" s="137"/>
      <c r="E107" s="137"/>
      <c r="F107" s="137"/>
      <c r="G107" s="138"/>
    </row>
    <row r="108" spans="1:7" x14ac:dyDescent="0.3">
      <c r="A108" s="24" t="s">
        <v>96</v>
      </c>
      <c r="B108" s="128" t="s">
        <v>97</v>
      </c>
      <c r="C108" s="129"/>
      <c r="D108" s="129"/>
      <c r="E108" s="130"/>
      <c r="F108" s="24" t="s">
        <v>57</v>
      </c>
      <c r="G108" s="25" t="s">
        <v>44</v>
      </c>
    </row>
    <row r="109" spans="1:7" x14ac:dyDescent="0.3">
      <c r="A109" s="15" t="s">
        <v>15</v>
      </c>
      <c r="B109" s="125" t="s">
        <v>98</v>
      </c>
      <c r="C109" s="126"/>
      <c r="D109" s="126"/>
      <c r="E109" s="127"/>
      <c r="F109" s="1">
        <v>0</v>
      </c>
      <c r="G109" s="9">
        <f>ROUND(remuneracao*F109,2)</f>
        <v>0</v>
      </c>
    </row>
    <row r="110" spans="1:7" x14ac:dyDescent="0.3">
      <c r="A110" s="117" t="s">
        <v>60</v>
      </c>
      <c r="B110" s="117"/>
      <c r="C110" s="117"/>
      <c r="D110" s="117"/>
      <c r="E110" s="117"/>
      <c r="F110" s="118"/>
      <c r="G110" s="23">
        <f>ROUND(SUM(G109:G109),2)</f>
        <v>0</v>
      </c>
    </row>
    <row r="111" spans="1:7" x14ac:dyDescent="0.3">
      <c r="A111" s="135" t="s">
        <v>99</v>
      </c>
      <c r="B111" s="135"/>
      <c r="C111" s="135"/>
      <c r="D111" s="135"/>
      <c r="E111" s="135"/>
      <c r="F111" s="135"/>
      <c r="G111" s="135"/>
    </row>
    <row r="112" spans="1:7" x14ac:dyDescent="0.3">
      <c r="A112" s="75"/>
      <c r="B112" s="75"/>
      <c r="C112" s="75"/>
      <c r="D112" s="75"/>
      <c r="E112" s="75"/>
      <c r="F112" s="75"/>
      <c r="G112" s="12"/>
    </row>
    <row r="113" spans="1:7" x14ac:dyDescent="0.3">
      <c r="A113" s="116" t="s">
        <v>100</v>
      </c>
      <c r="B113" s="116"/>
      <c r="C113" s="116"/>
      <c r="D113" s="116"/>
      <c r="E113" s="116"/>
      <c r="F113" s="116"/>
      <c r="G113" s="116"/>
    </row>
    <row r="114" spans="1:7" x14ac:dyDescent="0.3">
      <c r="A114" s="24">
        <v>4</v>
      </c>
      <c r="B114" s="128" t="s">
        <v>77</v>
      </c>
      <c r="C114" s="129"/>
      <c r="D114" s="129"/>
      <c r="E114" s="130"/>
      <c r="F114" s="24" t="s">
        <v>57</v>
      </c>
      <c r="G114" s="25" t="s">
        <v>44</v>
      </c>
    </row>
    <row r="115" spans="1:7" x14ac:dyDescent="0.3">
      <c r="A115" s="15" t="s">
        <v>88</v>
      </c>
      <c r="B115" s="125" t="s">
        <v>101</v>
      </c>
      <c r="C115" s="126"/>
      <c r="D115" s="126"/>
      <c r="E115" s="127"/>
      <c r="F115" s="10" t="s">
        <v>12</v>
      </c>
      <c r="G115" s="23">
        <f>$G$104</f>
        <v>10.68</v>
      </c>
    </row>
    <row r="116" spans="1:7" x14ac:dyDescent="0.3">
      <c r="A116" s="15" t="s">
        <v>96</v>
      </c>
      <c r="B116" s="125" t="s">
        <v>102</v>
      </c>
      <c r="C116" s="126"/>
      <c r="D116" s="126"/>
      <c r="E116" s="127"/>
      <c r="F116" s="10" t="s">
        <v>12</v>
      </c>
      <c r="G116" s="23">
        <f>$G$110</f>
        <v>0</v>
      </c>
    </row>
    <row r="117" spans="1:7" x14ac:dyDescent="0.3">
      <c r="A117" s="117" t="s">
        <v>60</v>
      </c>
      <c r="B117" s="117"/>
      <c r="C117" s="117"/>
      <c r="D117" s="117"/>
      <c r="E117" s="117"/>
      <c r="F117" s="118"/>
      <c r="G117" s="23">
        <f>ROUND(SUM(G115:G116),2)</f>
        <v>10.68</v>
      </c>
    </row>
    <row r="118" spans="1:7" x14ac:dyDescent="0.3">
      <c r="A118" s="26"/>
      <c r="B118" s="26"/>
      <c r="C118" s="26"/>
      <c r="D118" s="26"/>
      <c r="E118" s="26"/>
      <c r="F118" s="26"/>
      <c r="G118" s="27"/>
    </row>
    <row r="119" spans="1:7" x14ac:dyDescent="0.3">
      <c r="A119" s="116" t="s">
        <v>103</v>
      </c>
      <c r="B119" s="116"/>
      <c r="C119" s="116"/>
      <c r="D119" s="116"/>
      <c r="E119" s="116"/>
      <c r="F119" s="116"/>
      <c r="G119" s="116"/>
    </row>
    <row r="120" spans="1:7" x14ac:dyDescent="0.3">
      <c r="A120" s="24">
        <v>5</v>
      </c>
      <c r="B120" s="128" t="s">
        <v>104</v>
      </c>
      <c r="C120" s="129"/>
      <c r="D120" s="129"/>
      <c r="E120" s="129"/>
      <c r="F120" s="130"/>
      <c r="G120" s="25" t="s">
        <v>44</v>
      </c>
    </row>
    <row r="121" spans="1:7" x14ac:dyDescent="0.3">
      <c r="A121" s="15" t="s">
        <v>15</v>
      </c>
      <c r="B121" s="119" t="s">
        <v>238</v>
      </c>
      <c r="C121" s="120"/>
      <c r="D121" s="120"/>
      <c r="E121" s="120"/>
      <c r="F121" s="121"/>
      <c r="G121" s="9">
        <v>5</v>
      </c>
    </row>
    <row r="122" spans="1:7" x14ac:dyDescent="0.3">
      <c r="A122" s="15" t="s">
        <v>17</v>
      </c>
      <c r="B122" s="119" t="s">
        <v>239</v>
      </c>
      <c r="C122" s="120"/>
      <c r="D122" s="120"/>
      <c r="E122" s="120"/>
      <c r="F122" s="121"/>
      <c r="G122" s="9">
        <v>100</v>
      </c>
    </row>
    <row r="123" spans="1:7" x14ac:dyDescent="0.3">
      <c r="A123" s="15" t="s">
        <v>20</v>
      </c>
      <c r="B123" s="119" t="s">
        <v>240</v>
      </c>
      <c r="C123" s="120"/>
      <c r="D123" s="120"/>
      <c r="E123" s="120"/>
      <c r="F123" s="121"/>
      <c r="G123" s="9">
        <v>0</v>
      </c>
    </row>
    <row r="124" spans="1:7" x14ac:dyDescent="0.3">
      <c r="A124" s="15" t="s">
        <v>48</v>
      </c>
      <c r="B124" s="119" t="s">
        <v>51</v>
      </c>
      <c r="C124" s="120"/>
      <c r="D124" s="120"/>
      <c r="E124" s="120"/>
      <c r="F124" s="121"/>
      <c r="G124" s="9">
        <v>0</v>
      </c>
    </row>
    <row r="125" spans="1:7" x14ac:dyDescent="0.3">
      <c r="A125" s="75"/>
      <c r="B125" s="117" t="s">
        <v>105</v>
      </c>
      <c r="C125" s="117"/>
      <c r="D125" s="117"/>
      <c r="E125" s="117"/>
      <c r="F125" s="117"/>
      <c r="G125" s="23">
        <f>ROUND(SUM(G121:G124),2)</f>
        <v>105</v>
      </c>
    </row>
    <row r="126" spans="1:7" x14ac:dyDescent="0.3">
      <c r="A126" s="134" t="s">
        <v>106</v>
      </c>
      <c r="B126" s="134"/>
      <c r="C126" s="134"/>
      <c r="D126" s="134"/>
      <c r="E126" s="134"/>
      <c r="F126" s="134"/>
      <c r="G126" s="134"/>
    </row>
    <row r="127" spans="1:7" x14ac:dyDescent="0.3">
      <c r="A127" s="75"/>
      <c r="B127" s="75"/>
      <c r="C127" s="75"/>
      <c r="D127" s="75"/>
      <c r="E127" s="75"/>
      <c r="F127" s="75"/>
      <c r="G127" s="12"/>
    </row>
    <row r="128" spans="1:7" x14ac:dyDescent="0.3">
      <c r="A128" s="116" t="s">
        <v>107</v>
      </c>
      <c r="B128" s="116"/>
      <c r="C128" s="116"/>
      <c r="D128" s="116"/>
      <c r="E128" s="116"/>
      <c r="F128" s="116"/>
      <c r="G128" s="116"/>
    </row>
    <row r="129" spans="1:7" x14ac:dyDescent="0.3">
      <c r="A129" s="20">
        <v>6</v>
      </c>
      <c r="B129" s="128" t="s">
        <v>108</v>
      </c>
      <c r="C129" s="129"/>
      <c r="D129" s="129"/>
      <c r="E129" s="130"/>
      <c r="F129" s="20" t="s">
        <v>57</v>
      </c>
      <c r="G129" s="31" t="s">
        <v>44</v>
      </c>
    </row>
    <row r="130" spans="1:7" x14ac:dyDescent="0.3">
      <c r="A130" s="32" t="s">
        <v>15</v>
      </c>
      <c r="B130" s="131" t="s">
        <v>241</v>
      </c>
      <c r="C130" s="132"/>
      <c r="D130" s="132"/>
      <c r="E130" s="133"/>
      <c r="F130" s="10">
        <v>0.03</v>
      </c>
      <c r="G130" s="33">
        <f>ROUND(G148*F130,2)</f>
        <v>55.77</v>
      </c>
    </row>
    <row r="131" spans="1:7" x14ac:dyDescent="0.3">
      <c r="A131" s="32" t="s">
        <v>17</v>
      </c>
      <c r="B131" s="131" t="s">
        <v>242</v>
      </c>
      <c r="C131" s="132"/>
      <c r="D131" s="132"/>
      <c r="E131" s="133"/>
      <c r="F131" s="10">
        <v>0.03</v>
      </c>
      <c r="G131" s="33">
        <f>ROUND((G148+G130)*F131,2)</f>
        <v>57.44</v>
      </c>
    </row>
    <row r="132" spans="1:7" x14ac:dyDescent="0.3">
      <c r="A132" s="32" t="s">
        <v>20</v>
      </c>
      <c r="B132" s="131" t="s">
        <v>109</v>
      </c>
      <c r="C132" s="132"/>
      <c r="D132" s="132"/>
      <c r="E132" s="133"/>
      <c r="F132" s="10">
        <f>SUM(F133:F136)</f>
        <v>0.13040000000000002</v>
      </c>
      <c r="G132" s="33">
        <f>ROUND(SUM(G133:G136),2)</f>
        <v>295.74</v>
      </c>
    </row>
    <row r="133" spans="1:7" x14ac:dyDescent="0.3">
      <c r="A133" s="15" t="s">
        <v>110</v>
      </c>
      <c r="B133" s="125" t="s">
        <v>292</v>
      </c>
      <c r="C133" s="126"/>
      <c r="D133" s="126"/>
      <c r="E133" s="127"/>
      <c r="F133" s="1">
        <v>8.0399999999999999E-2</v>
      </c>
      <c r="G133" s="9">
        <f>ROUND(valor_posto*F133,2)</f>
        <v>182.34</v>
      </c>
    </row>
    <row r="134" spans="1:7" x14ac:dyDescent="0.3">
      <c r="A134" s="15" t="s">
        <v>111</v>
      </c>
      <c r="B134" s="125" t="s">
        <v>112</v>
      </c>
      <c r="C134" s="126"/>
      <c r="D134" s="126"/>
      <c r="E134" s="127"/>
      <c r="F134" s="1">
        <v>0</v>
      </c>
      <c r="G134" s="9">
        <f>ROUND(valor_posto*F134,2)</f>
        <v>0</v>
      </c>
    </row>
    <row r="135" spans="1:7" x14ac:dyDescent="0.3">
      <c r="A135" s="15" t="s">
        <v>113</v>
      </c>
      <c r="B135" s="125" t="s">
        <v>243</v>
      </c>
      <c r="C135" s="126"/>
      <c r="D135" s="126"/>
      <c r="E135" s="127"/>
      <c r="F135" s="1">
        <v>0.05</v>
      </c>
      <c r="G135" s="9">
        <f>ROUND(valor_posto*F135,2)</f>
        <v>113.4</v>
      </c>
    </row>
    <row r="136" spans="1:7" x14ac:dyDescent="0.3">
      <c r="A136" s="15" t="s">
        <v>114</v>
      </c>
      <c r="B136" s="125" t="s">
        <v>115</v>
      </c>
      <c r="C136" s="126"/>
      <c r="D136" s="126"/>
      <c r="E136" s="127"/>
      <c r="F136" s="1">
        <v>0</v>
      </c>
      <c r="G136" s="9">
        <f>ROUND(valor_posto*F136,2)</f>
        <v>0</v>
      </c>
    </row>
    <row r="137" spans="1:7" x14ac:dyDescent="0.3">
      <c r="A137" s="117" t="s">
        <v>116</v>
      </c>
      <c r="B137" s="117"/>
      <c r="C137" s="117"/>
      <c r="D137" s="117"/>
      <c r="E137" s="118"/>
      <c r="F137" s="10">
        <f>SUM(F130:F132)</f>
        <v>0.19040000000000001</v>
      </c>
      <c r="G137" s="23">
        <f>G132+G131+G130</f>
        <v>408.95</v>
      </c>
    </row>
    <row r="138" spans="1:7" x14ac:dyDescent="0.3">
      <c r="A138" s="75" t="s">
        <v>117</v>
      </c>
      <c r="B138" s="75"/>
      <c r="C138" s="75"/>
      <c r="D138" s="75"/>
      <c r="E138" s="75"/>
      <c r="F138" s="75"/>
      <c r="G138" s="12"/>
    </row>
    <row r="139" spans="1:7" x14ac:dyDescent="0.3">
      <c r="A139" s="75" t="s">
        <v>118</v>
      </c>
      <c r="B139" s="75"/>
      <c r="C139" s="75"/>
      <c r="D139" s="75"/>
      <c r="E139" s="75"/>
      <c r="F139" s="75"/>
      <c r="G139" s="12"/>
    </row>
    <row r="140" spans="1:7" x14ac:dyDescent="0.3">
      <c r="A140" s="75"/>
      <c r="B140" s="75"/>
      <c r="C140" s="75"/>
      <c r="D140" s="75"/>
      <c r="E140" s="75"/>
      <c r="F140" s="75"/>
      <c r="G140" s="12"/>
    </row>
    <row r="141" spans="1:7" x14ac:dyDescent="0.3">
      <c r="A141" s="116" t="s">
        <v>119</v>
      </c>
      <c r="B141" s="116"/>
      <c r="C141" s="116"/>
      <c r="D141" s="116"/>
      <c r="E141" s="116"/>
      <c r="F141" s="116"/>
      <c r="G141" s="116"/>
    </row>
    <row r="142" spans="1:7" x14ac:dyDescent="0.3">
      <c r="A142" s="20"/>
      <c r="B142" s="128" t="s">
        <v>120</v>
      </c>
      <c r="C142" s="129"/>
      <c r="D142" s="129"/>
      <c r="E142" s="129"/>
      <c r="F142" s="130"/>
      <c r="G142" s="31" t="s">
        <v>44</v>
      </c>
    </row>
    <row r="143" spans="1:7" x14ac:dyDescent="0.3">
      <c r="A143" s="15" t="s">
        <v>15</v>
      </c>
      <c r="B143" s="119" t="s">
        <v>121</v>
      </c>
      <c r="C143" s="120"/>
      <c r="D143" s="120"/>
      <c r="E143" s="120"/>
      <c r="F143" s="121"/>
      <c r="G143" s="9">
        <f>remuneracao</f>
        <v>800.46</v>
      </c>
    </row>
    <row r="144" spans="1:7" x14ac:dyDescent="0.3">
      <c r="A144" s="15" t="s">
        <v>17</v>
      </c>
      <c r="B144" s="119" t="s">
        <v>122</v>
      </c>
      <c r="C144" s="120"/>
      <c r="D144" s="120"/>
      <c r="E144" s="120"/>
      <c r="F144" s="121"/>
      <c r="G144" s="9">
        <f>G83</f>
        <v>906.78</v>
      </c>
    </row>
    <row r="145" spans="1:7" x14ac:dyDescent="0.3">
      <c r="A145" s="15" t="s">
        <v>20</v>
      </c>
      <c r="B145" s="119" t="s">
        <v>123</v>
      </c>
      <c r="C145" s="120"/>
      <c r="D145" s="120"/>
      <c r="E145" s="120"/>
      <c r="F145" s="121"/>
      <c r="G145" s="9">
        <f>G93</f>
        <v>36.07</v>
      </c>
    </row>
    <row r="146" spans="1:7" x14ac:dyDescent="0.3">
      <c r="A146" s="15" t="s">
        <v>22</v>
      </c>
      <c r="B146" s="119" t="s">
        <v>124</v>
      </c>
      <c r="C146" s="120"/>
      <c r="D146" s="120"/>
      <c r="E146" s="120"/>
      <c r="F146" s="121"/>
      <c r="G146" s="9">
        <f>G117</f>
        <v>10.68</v>
      </c>
    </row>
    <row r="147" spans="1:7" x14ac:dyDescent="0.3">
      <c r="A147" s="15" t="s">
        <v>48</v>
      </c>
      <c r="B147" s="119" t="s">
        <v>125</v>
      </c>
      <c r="C147" s="120"/>
      <c r="D147" s="120"/>
      <c r="E147" s="120"/>
      <c r="F147" s="121"/>
      <c r="G147" s="9">
        <f>G125</f>
        <v>105</v>
      </c>
    </row>
    <row r="148" spans="1:7" x14ac:dyDescent="0.3">
      <c r="A148" s="122" t="s">
        <v>126</v>
      </c>
      <c r="B148" s="123"/>
      <c r="C148" s="123"/>
      <c r="D148" s="123"/>
      <c r="E148" s="123"/>
      <c r="F148" s="124"/>
      <c r="G148" s="33">
        <f>SUM(G143:G147)</f>
        <v>1858.99</v>
      </c>
    </row>
    <row r="149" spans="1:7" x14ac:dyDescent="0.3">
      <c r="A149" s="15" t="s">
        <v>50</v>
      </c>
      <c r="B149" s="119" t="s">
        <v>127</v>
      </c>
      <c r="C149" s="120"/>
      <c r="D149" s="120"/>
      <c r="E149" s="120"/>
      <c r="F149" s="121"/>
      <c r="G149" s="9">
        <f>G137</f>
        <v>408.95</v>
      </c>
    </row>
    <row r="150" spans="1:7" x14ac:dyDescent="0.3">
      <c r="A150" s="22"/>
      <c r="B150" s="117" t="s">
        <v>128</v>
      </c>
      <c r="C150" s="117"/>
      <c r="D150" s="117"/>
      <c r="E150" s="117"/>
      <c r="F150" s="118"/>
      <c r="G150" s="23">
        <f>(G148+G130+G131)/(1-F132)</f>
        <v>2267.9392824287029</v>
      </c>
    </row>
    <row r="151" spans="1:7" x14ac:dyDescent="0.3">
      <c r="A151" s="75"/>
      <c r="B151" s="75"/>
      <c r="C151" s="75"/>
      <c r="D151" s="75"/>
      <c r="E151" s="75"/>
      <c r="F151" s="75"/>
      <c r="G151" s="12"/>
    </row>
    <row r="152" spans="1:7" x14ac:dyDescent="0.3">
      <c r="A152" s="116" t="s">
        <v>129</v>
      </c>
      <c r="B152" s="116"/>
      <c r="C152" s="116"/>
      <c r="D152" s="116"/>
      <c r="E152" s="116"/>
      <c r="F152" s="116"/>
      <c r="G152" s="116"/>
    </row>
    <row r="153" spans="1:7" ht="69" x14ac:dyDescent="0.3">
      <c r="A153" s="34"/>
      <c r="B153" s="34" t="s">
        <v>130</v>
      </c>
      <c r="C153" s="34" t="s">
        <v>131</v>
      </c>
      <c r="D153" s="34" t="s">
        <v>132</v>
      </c>
      <c r="E153" s="34" t="s">
        <v>133</v>
      </c>
      <c r="F153" s="34" t="s">
        <v>134</v>
      </c>
      <c r="G153" s="31" t="s">
        <v>135</v>
      </c>
    </row>
    <row r="154" spans="1:7" x14ac:dyDescent="0.3">
      <c r="A154" s="35">
        <v>1</v>
      </c>
      <c r="B154" s="35" t="str">
        <f>E26</f>
        <v>Serviço de limpeza</v>
      </c>
      <c r="C154" s="36">
        <f>G150</f>
        <v>2267.9392824287029</v>
      </c>
      <c r="D154" s="37">
        <v>1</v>
      </c>
      <c r="E154" s="36">
        <f>C154*D154</f>
        <v>2267.9392824287029</v>
      </c>
      <c r="F154" s="37">
        <f>E22</f>
        <v>1</v>
      </c>
      <c r="G154" s="9">
        <f>E154*F154</f>
        <v>2267.9392824287029</v>
      </c>
    </row>
    <row r="155" spans="1:7" x14ac:dyDescent="0.3">
      <c r="A155" s="75"/>
      <c r="B155" s="117" t="s">
        <v>136</v>
      </c>
      <c r="C155" s="117"/>
      <c r="D155" s="117"/>
      <c r="E155" s="117"/>
      <c r="F155" s="118"/>
      <c r="G155" s="23">
        <f>SUM(G154)</f>
        <v>2267.9392824287029</v>
      </c>
    </row>
    <row r="156" spans="1:7" x14ac:dyDescent="0.3">
      <c r="A156" s="75"/>
      <c r="B156" s="75"/>
      <c r="C156" s="75"/>
      <c r="D156" s="75"/>
      <c r="E156" s="75"/>
      <c r="F156" s="75"/>
      <c r="G156" s="12"/>
    </row>
  </sheetData>
  <mergeCells count="138">
    <mergeCell ref="A1:G1"/>
    <mergeCell ref="A14:G14"/>
    <mergeCell ref="B16:E16"/>
    <mergeCell ref="F16:G16"/>
    <mergeCell ref="B17:E17"/>
    <mergeCell ref="F17:G17"/>
    <mergeCell ref="B18:E18"/>
    <mergeCell ref="F18:G18"/>
    <mergeCell ref="A8:G8"/>
    <mergeCell ref="A9:E9"/>
    <mergeCell ref="C10:E10"/>
    <mergeCell ref="C11:E11"/>
    <mergeCell ref="A12:G12"/>
    <mergeCell ref="B15:E15"/>
    <mergeCell ref="F15:G15"/>
    <mergeCell ref="B27:D27"/>
    <mergeCell ref="E27:G27"/>
    <mergeCell ref="B28:D28"/>
    <mergeCell ref="E28:G28"/>
    <mergeCell ref="B29:D29"/>
    <mergeCell ref="E29:G29"/>
    <mergeCell ref="A21:C21"/>
    <mergeCell ref="E21:G21"/>
    <mergeCell ref="A22:C22"/>
    <mergeCell ref="E22:G22"/>
    <mergeCell ref="A24:G24"/>
    <mergeCell ref="B26:D26"/>
    <mergeCell ref="E26:G26"/>
    <mergeCell ref="A36:G36"/>
    <mergeCell ref="B37:F37"/>
    <mergeCell ref="B38:F38"/>
    <mergeCell ref="B39:F39"/>
    <mergeCell ref="B40:F40"/>
    <mergeCell ref="B41:F41"/>
    <mergeCell ref="B30:D30"/>
    <mergeCell ref="E30:G30"/>
    <mergeCell ref="B31:D31"/>
    <mergeCell ref="E31:G31"/>
    <mergeCell ref="B32:D32"/>
    <mergeCell ref="E32:G32"/>
    <mergeCell ref="B49:E49"/>
    <mergeCell ref="B50:E50"/>
    <mergeCell ref="A51:F51"/>
    <mergeCell ref="A53:G53"/>
    <mergeCell ref="B54:E54"/>
    <mergeCell ref="B55:E55"/>
    <mergeCell ref="B42:F42"/>
    <mergeCell ref="B43:F43"/>
    <mergeCell ref="B44:F44"/>
    <mergeCell ref="A46:G46"/>
    <mergeCell ref="A47:G47"/>
    <mergeCell ref="B48:E48"/>
    <mergeCell ref="B62:E62"/>
    <mergeCell ref="A63:E63"/>
    <mergeCell ref="A65:G65"/>
    <mergeCell ref="B66:F66"/>
    <mergeCell ref="B67:F67"/>
    <mergeCell ref="B68:F68"/>
    <mergeCell ref="B56:E56"/>
    <mergeCell ref="B57:E57"/>
    <mergeCell ref="B58:E58"/>
    <mergeCell ref="B59:E59"/>
    <mergeCell ref="B60:E60"/>
    <mergeCell ref="B61:E61"/>
    <mergeCell ref="A75:G75"/>
    <mergeCell ref="A76:G76"/>
    <mergeCell ref="A78:G78"/>
    <mergeCell ref="B79:E79"/>
    <mergeCell ref="B80:E80"/>
    <mergeCell ref="B81:E81"/>
    <mergeCell ref="B69:F69"/>
    <mergeCell ref="B70:F70"/>
    <mergeCell ref="B71:F71"/>
    <mergeCell ref="B72:F72"/>
    <mergeCell ref="B73:F73"/>
    <mergeCell ref="A74:F74"/>
    <mergeCell ref="B89:E89"/>
    <mergeCell ref="B90:E90"/>
    <mergeCell ref="B91:E91"/>
    <mergeCell ref="B92:E92"/>
    <mergeCell ref="A93:F93"/>
    <mergeCell ref="A95:G95"/>
    <mergeCell ref="B82:E82"/>
    <mergeCell ref="A83:F83"/>
    <mergeCell ref="A85:G85"/>
    <mergeCell ref="B86:E86"/>
    <mergeCell ref="B87:E87"/>
    <mergeCell ref="B88:E88"/>
    <mergeCell ref="B102:E102"/>
    <mergeCell ref="B103:E103"/>
    <mergeCell ref="A104:F104"/>
    <mergeCell ref="A105:G105"/>
    <mergeCell ref="A107:G107"/>
    <mergeCell ref="B108:E108"/>
    <mergeCell ref="A96:G96"/>
    <mergeCell ref="B97:E97"/>
    <mergeCell ref="B98:E98"/>
    <mergeCell ref="B99:E99"/>
    <mergeCell ref="B100:E100"/>
    <mergeCell ref="B101:E101"/>
    <mergeCell ref="B116:E116"/>
    <mergeCell ref="A117:F117"/>
    <mergeCell ref="A119:G119"/>
    <mergeCell ref="B120:F120"/>
    <mergeCell ref="B121:F121"/>
    <mergeCell ref="B122:F122"/>
    <mergeCell ref="B109:E109"/>
    <mergeCell ref="A110:F110"/>
    <mergeCell ref="A111:G111"/>
    <mergeCell ref="A113:G113"/>
    <mergeCell ref="B114:E114"/>
    <mergeCell ref="B115:E115"/>
    <mergeCell ref="B130:E130"/>
    <mergeCell ref="B131:E131"/>
    <mergeCell ref="B132:E132"/>
    <mergeCell ref="B133:E133"/>
    <mergeCell ref="B134:E134"/>
    <mergeCell ref="B135:E135"/>
    <mergeCell ref="B123:F123"/>
    <mergeCell ref="B124:F124"/>
    <mergeCell ref="B125:F125"/>
    <mergeCell ref="A126:G126"/>
    <mergeCell ref="A128:G128"/>
    <mergeCell ref="B129:E129"/>
    <mergeCell ref="A152:G152"/>
    <mergeCell ref="B155:F155"/>
    <mergeCell ref="B145:F145"/>
    <mergeCell ref="B146:F146"/>
    <mergeCell ref="B147:F147"/>
    <mergeCell ref="A148:F148"/>
    <mergeCell ref="B149:F149"/>
    <mergeCell ref="B150:F150"/>
    <mergeCell ref="B136:E136"/>
    <mergeCell ref="A137:E137"/>
    <mergeCell ref="A141:G141"/>
    <mergeCell ref="B142:F142"/>
    <mergeCell ref="B143:F143"/>
    <mergeCell ref="B144:F144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0"/>
  </sheetPr>
  <dimension ref="A1:G156"/>
  <sheetViews>
    <sheetView topLeftCell="A118" workbookViewId="0">
      <selection activeCell="F132" sqref="F132"/>
    </sheetView>
  </sheetViews>
  <sheetFormatPr defaultRowHeight="14.4" x14ac:dyDescent="0.3"/>
  <cols>
    <col min="1" max="1" width="18.33203125" style="11" customWidth="1"/>
    <col min="2" max="2" width="13.88671875" style="11" customWidth="1"/>
    <col min="3" max="6" width="8.88671875" style="11"/>
    <col min="7" max="7" width="12.88671875" style="11" customWidth="1"/>
    <col min="8" max="16384" width="8.88671875" style="11"/>
  </cols>
  <sheetData>
    <row r="1" spans="1:7" ht="30.6" customHeight="1" x14ac:dyDescent="0.3">
      <c r="A1" s="161"/>
      <c r="B1" s="161"/>
      <c r="C1" s="161"/>
      <c r="D1" s="161"/>
      <c r="E1" s="161"/>
      <c r="F1" s="161"/>
      <c r="G1" s="161"/>
    </row>
    <row r="2" spans="1:7" x14ac:dyDescent="0.3">
      <c r="A2" s="75"/>
      <c r="B2" s="75"/>
      <c r="C2" s="75"/>
      <c r="D2" s="75"/>
      <c r="E2" s="75"/>
      <c r="F2" s="75"/>
      <c r="G2" s="12"/>
    </row>
    <row r="3" spans="1:7" x14ac:dyDescent="0.3">
      <c r="A3" s="75" t="s">
        <v>219</v>
      </c>
      <c r="B3" s="75"/>
      <c r="C3" s="75"/>
      <c r="D3" s="75"/>
      <c r="E3" s="75"/>
      <c r="F3" s="75"/>
      <c r="G3" s="12"/>
    </row>
    <row r="4" spans="1:7" x14ac:dyDescent="0.3">
      <c r="A4" s="75" t="s">
        <v>220</v>
      </c>
      <c r="B4" s="75"/>
      <c r="C4" s="75"/>
      <c r="D4" s="75"/>
      <c r="E4" s="75"/>
      <c r="F4" s="75"/>
      <c r="G4" s="12"/>
    </row>
    <row r="5" spans="1:7" x14ac:dyDescent="0.3">
      <c r="A5" s="75" t="s">
        <v>221</v>
      </c>
      <c r="B5" s="75"/>
      <c r="C5" s="75"/>
      <c r="D5" s="75"/>
      <c r="E5" s="75"/>
      <c r="F5" s="75"/>
      <c r="G5" s="12"/>
    </row>
    <row r="6" spans="1:7" x14ac:dyDescent="0.3">
      <c r="A6" s="75" t="s">
        <v>138</v>
      </c>
      <c r="B6" s="75" t="s">
        <v>151</v>
      </c>
      <c r="C6" s="75"/>
      <c r="D6" s="75"/>
      <c r="E6" s="75"/>
      <c r="F6" s="75"/>
      <c r="G6" s="12"/>
    </row>
    <row r="7" spans="1:7" x14ac:dyDescent="0.3">
      <c r="A7" s="75"/>
      <c r="B7" s="75"/>
      <c r="C7" s="75"/>
      <c r="D7" s="75"/>
      <c r="E7" s="75"/>
      <c r="F7" s="75"/>
      <c r="G7" s="12"/>
    </row>
    <row r="8" spans="1:7" x14ac:dyDescent="0.3">
      <c r="A8" s="139" t="s">
        <v>10</v>
      </c>
      <c r="B8" s="139"/>
      <c r="C8" s="139"/>
      <c r="D8" s="139"/>
      <c r="E8" s="139"/>
      <c r="F8" s="139"/>
      <c r="G8" s="139"/>
    </row>
    <row r="9" spans="1:7" x14ac:dyDescent="0.3">
      <c r="A9" s="165" t="s">
        <v>11</v>
      </c>
      <c r="B9" s="165"/>
      <c r="C9" s="165"/>
      <c r="D9" s="165"/>
      <c r="E9" s="165"/>
      <c r="F9" s="13"/>
      <c r="G9" s="14"/>
    </row>
    <row r="10" spans="1:7" x14ac:dyDescent="0.3">
      <c r="A10" s="15" t="s">
        <v>12</v>
      </c>
      <c r="B10" s="16"/>
      <c r="C10" s="166" t="s">
        <v>171</v>
      </c>
      <c r="D10" s="167"/>
      <c r="E10" s="168"/>
      <c r="F10" s="75"/>
      <c r="G10" s="12"/>
    </row>
    <row r="11" spans="1:7" x14ac:dyDescent="0.3">
      <c r="A11" s="15" t="s">
        <v>12</v>
      </c>
      <c r="B11" s="16" t="s">
        <v>13</v>
      </c>
      <c r="C11" s="151" t="s">
        <v>222</v>
      </c>
      <c r="D11" s="152"/>
      <c r="E11" s="153"/>
      <c r="F11" s="75"/>
      <c r="G11" s="12"/>
    </row>
    <row r="12" spans="1:7" x14ac:dyDescent="0.3">
      <c r="A12" s="169" t="s">
        <v>223</v>
      </c>
      <c r="B12" s="169"/>
      <c r="C12" s="169"/>
      <c r="D12" s="169"/>
      <c r="E12" s="169"/>
      <c r="F12" s="169"/>
      <c r="G12" s="169"/>
    </row>
    <row r="13" spans="1:7" x14ac:dyDescent="0.3">
      <c r="A13" s="13"/>
      <c r="B13" s="13"/>
      <c r="C13" s="13"/>
      <c r="D13" s="13"/>
      <c r="E13" s="13"/>
      <c r="F13" s="13"/>
      <c r="G13" s="14"/>
    </row>
    <row r="14" spans="1:7" x14ac:dyDescent="0.3">
      <c r="A14" s="162" t="s">
        <v>14</v>
      </c>
      <c r="B14" s="162"/>
      <c r="C14" s="162"/>
      <c r="D14" s="162"/>
      <c r="E14" s="162"/>
      <c r="F14" s="162"/>
      <c r="G14" s="162"/>
    </row>
    <row r="15" spans="1:7" x14ac:dyDescent="0.3">
      <c r="A15" s="15" t="s">
        <v>15</v>
      </c>
      <c r="B15" s="170" t="s">
        <v>16</v>
      </c>
      <c r="C15" s="171"/>
      <c r="D15" s="171"/>
      <c r="E15" s="172"/>
      <c r="F15" s="144">
        <v>44587</v>
      </c>
      <c r="G15" s="143"/>
    </row>
    <row r="16" spans="1:7" x14ac:dyDescent="0.3">
      <c r="A16" s="15" t="s">
        <v>17</v>
      </c>
      <c r="B16" s="125" t="s">
        <v>18</v>
      </c>
      <c r="C16" s="126"/>
      <c r="D16" s="126"/>
      <c r="E16" s="127"/>
      <c r="F16" s="141" t="s">
        <v>172</v>
      </c>
      <c r="G16" s="143"/>
    </row>
    <row r="17" spans="1:7" x14ac:dyDescent="0.3">
      <c r="A17" s="15" t="s">
        <v>20</v>
      </c>
      <c r="B17" s="125" t="s">
        <v>21</v>
      </c>
      <c r="C17" s="126"/>
      <c r="D17" s="126"/>
      <c r="E17" s="127"/>
      <c r="F17" s="163">
        <v>2021</v>
      </c>
      <c r="G17" s="164"/>
    </row>
    <row r="18" spans="1:7" x14ac:dyDescent="0.3">
      <c r="A18" s="15" t="s">
        <v>22</v>
      </c>
      <c r="B18" s="125" t="s">
        <v>23</v>
      </c>
      <c r="C18" s="126"/>
      <c r="D18" s="126"/>
      <c r="E18" s="127"/>
      <c r="F18" s="163">
        <v>12</v>
      </c>
      <c r="G18" s="164"/>
    </row>
    <row r="19" spans="1:7" x14ac:dyDescent="0.3">
      <c r="A19" s="13"/>
      <c r="B19" s="13"/>
      <c r="C19" s="13"/>
      <c r="D19" s="13"/>
      <c r="E19" s="13"/>
      <c r="F19" s="13"/>
      <c r="G19" s="14"/>
    </row>
    <row r="20" spans="1:7" x14ac:dyDescent="0.3">
      <c r="A20" s="13" t="s">
        <v>24</v>
      </c>
      <c r="B20" s="13"/>
      <c r="C20" s="13"/>
      <c r="D20" s="13"/>
      <c r="E20" s="13"/>
      <c r="F20" s="13"/>
      <c r="G20" s="14"/>
    </row>
    <row r="21" spans="1:7" ht="21.75" customHeight="1" x14ac:dyDescent="0.3">
      <c r="A21" s="128" t="s">
        <v>25</v>
      </c>
      <c r="B21" s="129"/>
      <c r="C21" s="130"/>
      <c r="D21" s="74" t="s">
        <v>26</v>
      </c>
      <c r="E21" s="150" t="s">
        <v>27</v>
      </c>
      <c r="F21" s="150"/>
      <c r="G21" s="150"/>
    </row>
    <row r="22" spans="1:7" x14ac:dyDescent="0.3">
      <c r="A22" s="151" t="s">
        <v>28</v>
      </c>
      <c r="B22" s="152"/>
      <c r="C22" s="153"/>
      <c r="D22" s="76" t="s">
        <v>29</v>
      </c>
      <c r="E22" s="154">
        <v>2</v>
      </c>
      <c r="F22" s="154"/>
      <c r="G22" s="154"/>
    </row>
    <row r="23" spans="1:7" x14ac:dyDescent="0.3">
      <c r="A23" s="13"/>
      <c r="B23" s="13"/>
      <c r="C23" s="13"/>
      <c r="D23" s="13"/>
      <c r="E23" s="13"/>
      <c r="F23" s="13"/>
      <c r="G23" s="14"/>
    </row>
    <row r="24" spans="1:7" x14ac:dyDescent="0.3">
      <c r="A24" s="139" t="s">
        <v>30</v>
      </c>
      <c r="B24" s="139"/>
      <c r="C24" s="139"/>
      <c r="D24" s="139"/>
      <c r="E24" s="139"/>
      <c r="F24" s="139"/>
      <c r="G24" s="139"/>
    </row>
    <row r="25" spans="1:7" x14ac:dyDescent="0.3">
      <c r="A25" s="17" t="s">
        <v>31</v>
      </c>
      <c r="B25" s="17"/>
      <c r="C25" s="17"/>
      <c r="D25" s="17"/>
      <c r="E25" s="17"/>
      <c r="F25" s="17"/>
      <c r="G25" s="18"/>
    </row>
    <row r="26" spans="1:7" x14ac:dyDescent="0.3">
      <c r="A26" s="19">
        <v>1</v>
      </c>
      <c r="B26" s="155" t="s">
        <v>32</v>
      </c>
      <c r="C26" s="156"/>
      <c r="D26" s="157"/>
      <c r="E26" s="158" t="str">
        <f>A22</f>
        <v>Serviço de limpeza</v>
      </c>
      <c r="F26" s="159"/>
      <c r="G26" s="160"/>
    </row>
    <row r="27" spans="1:7" x14ac:dyDescent="0.3">
      <c r="A27" s="15">
        <v>2</v>
      </c>
      <c r="B27" s="125" t="s">
        <v>33</v>
      </c>
      <c r="C27" s="126"/>
      <c r="D27" s="127"/>
      <c r="E27" s="141" t="s">
        <v>34</v>
      </c>
      <c r="F27" s="142"/>
      <c r="G27" s="143"/>
    </row>
    <row r="28" spans="1:7" x14ac:dyDescent="0.3">
      <c r="A28" s="15">
        <v>3</v>
      </c>
      <c r="B28" s="125" t="s">
        <v>35</v>
      </c>
      <c r="C28" s="126"/>
      <c r="D28" s="127"/>
      <c r="E28" s="147">
        <v>0</v>
      </c>
      <c r="F28" s="148"/>
      <c r="G28" s="149"/>
    </row>
    <row r="29" spans="1:7" x14ac:dyDescent="0.3">
      <c r="A29" s="15">
        <v>4</v>
      </c>
      <c r="B29" s="125" t="s">
        <v>36</v>
      </c>
      <c r="C29" s="126"/>
      <c r="D29" s="127"/>
      <c r="E29" s="147">
        <v>1222.93</v>
      </c>
      <c r="F29" s="148"/>
      <c r="G29" s="149"/>
    </row>
    <row r="30" spans="1:7" x14ac:dyDescent="0.3">
      <c r="A30" s="15">
        <v>5</v>
      </c>
      <c r="B30" s="125" t="s">
        <v>37</v>
      </c>
      <c r="C30" s="126"/>
      <c r="D30" s="127"/>
      <c r="E30" s="141">
        <v>22</v>
      </c>
      <c r="F30" s="142"/>
      <c r="G30" s="143"/>
    </row>
    <row r="31" spans="1:7" x14ac:dyDescent="0.3">
      <c r="A31" s="15">
        <v>6</v>
      </c>
      <c r="B31" s="125" t="s">
        <v>38</v>
      </c>
      <c r="C31" s="126"/>
      <c r="D31" s="127"/>
      <c r="E31" s="141">
        <v>0</v>
      </c>
      <c r="F31" s="142"/>
      <c r="G31" s="143"/>
    </row>
    <row r="32" spans="1:7" x14ac:dyDescent="0.3">
      <c r="A32" s="15">
        <v>7</v>
      </c>
      <c r="B32" s="125" t="s">
        <v>39</v>
      </c>
      <c r="C32" s="126"/>
      <c r="D32" s="127"/>
      <c r="E32" s="144">
        <v>43831</v>
      </c>
      <c r="F32" s="145"/>
      <c r="G32" s="146"/>
    </row>
    <row r="33" spans="1:7" x14ac:dyDescent="0.3">
      <c r="A33" s="13" t="s">
        <v>40</v>
      </c>
      <c r="B33" s="13"/>
      <c r="C33" s="13"/>
      <c r="D33" s="13"/>
      <c r="E33" s="13"/>
      <c r="F33" s="13"/>
      <c r="G33" s="12"/>
    </row>
    <row r="34" spans="1:7" x14ac:dyDescent="0.3">
      <c r="A34" s="13" t="s">
        <v>41</v>
      </c>
      <c r="B34" s="13"/>
      <c r="C34" s="13"/>
      <c r="D34" s="13"/>
      <c r="E34" s="13"/>
      <c r="F34" s="13"/>
      <c r="G34" s="12"/>
    </row>
    <row r="35" spans="1:7" x14ac:dyDescent="0.3">
      <c r="A35" s="13"/>
      <c r="B35" s="13"/>
      <c r="C35" s="13"/>
      <c r="D35" s="13"/>
      <c r="E35" s="13"/>
      <c r="F35" s="13"/>
      <c r="G35" s="12"/>
    </row>
    <row r="36" spans="1:7" x14ac:dyDescent="0.3">
      <c r="A36" s="139" t="s">
        <v>42</v>
      </c>
      <c r="B36" s="139"/>
      <c r="C36" s="139"/>
      <c r="D36" s="139"/>
      <c r="E36" s="139"/>
      <c r="F36" s="139"/>
      <c r="G36" s="139"/>
    </row>
    <row r="37" spans="1:7" x14ac:dyDescent="0.3">
      <c r="A37" s="20">
        <v>1</v>
      </c>
      <c r="B37" s="128" t="s">
        <v>43</v>
      </c>
      <c r="C37" s="129"/>
      <c r="D37" s="129"/>
      <c r="E37" s="129"/>
      <c r="F37" s="130"/>
      <c r="G37" s="21" t="s">
        <v>44</v>
      </c>
    </row>
    <row r="38" spans="1:7" x14ac:dyDescent="0.3">
      <c r="A38" s="15" t="s">
        <v>15</v>
      </c>
      <c r="B38" s="125" t="s">
        <v>224</v>
      </c>
      <c r="C38" s="126"/>
      <c r="D38" s="126"/>
      <c r="E38" s="126"/>
      <c r="F38" s="127"/>
      <c r="G38" s="9">
        <f>(E29*220)/220</f>
        <v>1222.93</v>
      </c>
    </row>
    <row r="39" spans="1:7" x14ac:dyDescent="0.3">
      <c r="A39" s="15" t="s">
        <v>17</v>
      </c>
      <c r="B39" s="125" t="s">
        <v>45</v>
      </c>
      <c r="C39" s="126"/>
      <c r="D39" s="126"/>
      <c r="E39" s="126"/>
      <c r="F39" s="127"/>
      <c r="G39" s="9">
        <v>0</v>
      </c>
    </row>
    <row r="40" spans="1:7" x14ac:dyDescent="0.3">
      <c r="A40" s="15" t="s">
        <v>20</v>
      </c>
      <c r="B40" s="125" t="s">
        <v>46</v>
      </c>
      <c r="C40" s="126"/>
      <c r="D40" s="126"/>
      <c r="E40" s="126"/>
      <c r="F40" s="127"/>
      <c r="G40" s="9">
        <f>G38*0.2</f>
        <v>244.58600000000001</v>
      </c>
    </row>
    <row r="41" spans="1:7" x14ac:dyDescent="0.3">
      <c r="A41" s="15" t="s">
        <v>22</v>
      </c>
      <c r="B41" s="125" t="s">
        <v>47</v>
      </c>
      <c r="C41" s="126"/>
      <c r="D41" s="126"/>
      <c r="E41" s="126"/>
      <c r="F41" s="127"/>
      <c r="G41" s="9">
        <v>0</v>
      </c>
    </row>
    <row r="42" spans="1:7" x14ac:dyDescent="0.3">
      <c r="A42" s="15" t="s">
        <v>48</v>
      </c>
      <c r="B42" s="125" t="s">
        <v>49</v>
      </c>
      <c r="C42" s="126"/>
      <c r="D42" s="126"/>
      <c r="E42" s="126"/>
      <c r="F42" s="127"/>
      <c r="G42" s="9">
        <v>0</v>
      </c>
    </row>
    <row r="43" spans="1:7" x14ac:dyDescent="0.3">
      <c r="A43" s="15" t="s">
        <v>50</v>
      </c>
      <c r="B43" s="125" t="s">
        <v>51</v>
      </c>
      <c r="C43" s="126"/>
      <c r="D43" s="126"/>
      <c r="E43" s="126"/>
      <c r="F43" s="127"/>
      <c r="G43" s="9">
        <v>0</v>
      </c>
    </row>
    <row r="44" spans="1:7" x14ac:dyDescent="0.3">
      <c r="A44" s="22"/>
      <c r="B44" s="117" t="s">
        <v>52</v>
      </c>
      <c r="C44" s="117"/>
      <c r="D44" s="117"/>
      <c r="E44" s="117"/>
      <c r="F44" s="117"/>
      <c r="G44" s="23">
        <f>ROUND(SUM(G38:G43),2)</f>
        <v>1467.52</v>
      </c>
    </row>
    <row r="45" spans="1:7" x14ac:dyDescent="0.3">
      <c r="A45" s="75"/>
      <c r="B45" s="75"/>
      <c r="C45" s="75"/>
      <c r="D45" s="75"/>
      <c r="E45" s="75"/>
      <c r="F45" s="75"/>
      <c r="G45" s="12"/>
    </row>
    <row r="46" spans="1:7" x14ac:dyDescent="0.3">
      <c r="A46" s="116" t="s">
        <v>53</v>
      </c>
      <c r="B46" s="116"/>
      <c r="C46" s="116"/>
      <c r="D46" s="116"/>
      <c r="E46" s="116"/>
      <c r="F46" s="116"/>
      <c r="G46" s="116"/>
    </row>
    <row r="47" spans="1:7" x14ac:dyDescent="0.3">
      <c r="A47" s="136" t="s">
        <v>54</v>
      </c>
      <c r="B47" s="137"/>
      <c r="C47" s="137"/>
      <c r="D47" s="137"/>
      <c r="E47" s="137"/>
      <c r="F47" s="137"/>
      <c r="G47" s="138"/>
    </row>
    <row r="48" spans="1:7" x14ac:dyDescent="0.3">
      <c r="A48" s="24" t="s">
        <v>55</v>
      </c>
      <c r="B48" s="128" t="s">
        <v>56</v>
      </c>
      <c r="C48" s="129"/>
      <c r="D48" s="129"/>
      <c r="E48" s="130"/>
      <c r="F48" s="24" t="s">
        <v>57</v>
      </c>
      <c r="G48" s="25" t="s">
        <v>44</v>
      </c>
    </row>
    <row r="49" spans="1:7" x14ac:dyDescent="0.3">
      <c r="A49" s="15" t="s">
        <v>15</v>
      </c>
      <c r="B49" s="125" t="s">
        <v>58</v>
      </c>
      <c r="C49" s="126"/>
      <c r="D49" s="126"/>
      <c r="E49" s="127"/>
      <c r="F49" s="1">
        <f>1/12</f>
        <v>8.3333333333333329E-2</v>
      </c>
      <c r="G49" s="9">
        <f>ROUND(remuneracao*F49,2)</f>
        <v>122.29</v>
      </c>
    </row>
    <row r="50" spans="1:7" x14ac:dyDescent="0.3">
      <c r="A50" s="15" t="s">
        <v>17</v>
      </c>
      <c r="B50" s="125" t="s">
        <v>59</v>
      </c>
      <c r="C50" s="126"/>
      <c r="D50" s="126"/>
      <c r="E50" s="127"/>
      <c r="F50" s="1">
        <v>0.121</v>
      </c>
      <c r="G50" s="9">
        <f>ROUND(remuneracao*F50,2)</f>
        <v>177.57</v>
      </c>
    </row>
    <row r="51" spans="1:7" x14ac:dyDescent="0.3">
      <c r="A51" s="117" t="s">
        <v>60</v>
      </c>
      <c r="B51" s="117"/>
      <c r="C51" s="117"/>
      <c r="D51" s="117"/>
      <c r="E51" s="117"/>
      <c r="F51" s="118"/>
      <c r="G51" s="23">
        <f>ROUND(SUM(G49:G50),2)</f>
        <v>299.86</v>
      </c>
    </row>
    <row r="52" spans="1:7" x14ac:dyDescent="0.3">
      <c r="A52" s="26"/>
      <c r="B52" s="26"/>
      <c r="C52" s="26"/>
      <c r="D52" s="26"/>
      <c r="E52" s="26"/>
      <c r="F52" s="26"/>
      <c r="G52" s="27"/>
    </row>
    <row r="53" spans="1:7" x14ac:dyDescent="0.3">
      <c r="A53" s="136" t="s">
        <v>61</v>
      </c>
      <c r="B53" s="137"/>
      <c r="C53" s="137"/>
      <c r="D53" s="137"/>
      <c r="E53" s="137"/>
      <c r="F53" s="137"/>
      <c r="G53" s="138"/>
    </row>
    <row r="54" spans="1:7" x14ac:dyDescent="0.3">
      <c r="A54" s="24" t="s">
        <v>62</v>
      </c>
      <c r="B54" s="128" t="s">
        <v>63</v>
      </c>
      <c r="C54" s="129"/>
      <c r="D54" s="129"/>
      <c r="E54" s="130"/>
      <c r="F54" s="24" t="s">
        <v>57</v>
      </c>
      <c r="G54" s="25" t="s">
        <v>44</v>
      </c>
    </row>
    <row r="55" spans="1:7" x14ac:dyDescent="0.3">
      <c r="A55" s="15" t="s">
        <v>15</v>
      </c>
      <c r="B55" s="125" t="s">
        <v>225</v>
      </c>
      <c r="C55" s="126"/>
      <c r="D55" s="126"/>
      <c r="E55" s="127"/>
      <c r="F55" s="1">
        <v>0.2</v>
      </c>
      <c r="G55" s="9">
        <f>ROUND((remuneracao+G51)*F55,2)</f>
        <v>353.48</v>
      </c>
    </row>
    <row r="56" spans="1:7" x14ac:dyDescent="0.3">
      <c r="A56" s="15" t="s">
        <v>17</v>
      </c>
      <c r="B56" s="125" t="s">
        <v>226</v>
      </c>
      <c r="C56" s="126"/>
      <c r="D56" s="126"/>
      <c r="E56" s="127"/>
      <c r="F56" s="1">
        <v>2.5000000000000001E-2</v>
      </c>
      <c r="G56" s="9">
        <f>ROUND((remuneracao+G51)*F56,2)</f>
        <v>44.18</v>
      </c>
    </row>
    <row r="57" spans="1:7" x14ac:dyDescent="0.3">
      <c r="A57" s="15" t="s">
        <v>20</v>
      </c>
      <c r="B57" s="125" t="s">
        <v>227</v>
      </c>
      <c r="C57" s="126"/>
      <c r="D57" s="126"/>
      <c r="E57" s="127"/>
      <c r="F57" s="1">
        <v>2.3199999999999998E-2</v>
      </c>
      <c r="G57" s="9">
        <f>ROUND((remuneracao+G51)*F57,2)</f>
        <v>41</v>
      </c>
    </row>
    <row r="58" spans="1:7" x14ac:dyDescent="0.3">
      <c r="A58" s="15" t="s">
        <v>22</v>
      </c>
      <c r="B58" s="125" t="s">
        <v>228</v>
      </c>
      <c r="C58" s="126"/>
      <c r="D58" s="126"/>
      <c r="E58" s="127"/>
      <c r="F58" s="1">
        <v>1.4999999999999999E-2</v>
      </c>
      <c r="G58" s="9">
        <f>ROUND((remuneracao+G51)*F58,2)</f>
        <v>26.51</v>
      </c>
    </row>
    <row r="59" spans="1:7" x14ac:dyDescent="0.3">
      <c r="A59" s="15" t="s">
        <v>48</v>
      </c>
      <c r="B59" s="125" t="s">
        <v>229</v>
      </c>
      <c r="C59" s="126"/>
      <c r="D59" s="126"/>
      <c r="E59" s="127"/>
      <c r="F59" s="1">
        <v>0.01</v>
      </c>
      <c r="G59" s="9">
        <f>ROUND((remuneracao+G51)*F59,2)</f>
        <v>17.670000000000002</v>
      </c>
    </row>
    <row r="60" spans="1:7" x14ac:dyDescent="0.3">
      <c r="A60" s="15" t="s">
        <v>50</v>
      </c>
      <c r="B60" s="125" t="s">
        <v>230</v>
      </c>
      <c r="C60" s="126"/>
      <c r="D60" s="126"/>
      <c r="E60" s="127"/>
      <c r="F60" s="1">
        <v>6.0000000000000001E-3</v>
      </c>
      <c r="G60" s="9">
        <f>ROUND((remuneracao+G51)*F60,2)</f>
        <v>10.6</v>
      </c>
    </row>
    <row r="61" spans="1:7" x14ac:dyDescent="0.3">
      <c r="A61" s="15" t="s">
        <v>64</v>
      </c>
      <c r="B61" s="125" t="s">
        <v>231</v>
      </c>
      <c r="C61" s="126"/>
      <c r="D61" s="126"/>
      <c r="E61" s="127"/>
      <c r="F61" s="1">
        <v>2E-3</v>
      </c>
      <c r="G61" s="9">
        <f>ROUND((remuneracao+G51)*F61,2)</f>
        <v>3.53</v>
      </c>
    </row>
    <row r="62" spans="1:7" x14ac:dyDescent="0.3">
      <c r="A62" s="15" t="s">
        <v>65</v>
      </c>
      <c r="B62" s="125" t="s">
        <v>232</v>
      </c>
      <c r="C62" s="126"/>
      <c r="D62" s="126"/>
      <c r="E62" s="127"/>
      <c r="F62" s="1">
        <v>0.08</v>
      </c>
      <c r="G62" s="9">
        <f>ROUND((remuneracao+G51)*F62,2)</f>
        <v>141.38999999999999</v>
      </c>
    </row>
    <row r="63" spans="1:7" x14ac:dyDescent="0.3">
      <c r="A63" s="117" t="s">
        <v>60</v>
      </c>
      <c r="B63" s="117"/>
      <c r="C63" s="117"/>
      <c r="D63" s="117"/>
      <c r="E63" s="118"/>
      <c r="F63" s="28">
        <f>SUM(F55:F62)</f>
        <v>0.36120000000000002</v>
      </c>
      <c r="G63" s="23">
        <f>ROUND(SUM(G55:G62),2)</f>
        <v>638.36</v>
      </c>
    </row>
    <row r="64" spans="1:7" x14ac:dyDescent="0.3">
      <c r="A64" s="26"/>
      <c r="B64" s="26"/>
      <c r="C64" s="26"/>
      <c r="D64" s="26"/>
      <c r="E64" s="26"/>
      <c r="F64" s="26"/>
      <c r="G64" s="27"/>
    </row>
    <row r="65" spans="1:7" x14ac:dyDescent="0.3">
      <c r="A65" s="136" t="s">
        <v>66</v>
      </c>
      <c r="B65" s="137"/>
      <c r="C65" s="137"/>
      <c r="D65" s="137"/>
      <c r="E65" s="137"/>
      <c r="F65" s="137"/>
      <c r="G65" s="138"/>
    </row>
    <row r="66" spans="1:7" x14ac:dyDescent="0.3">
      <c r="A66" s="20" t="s">
        <v>67</v>
      </c>
      <c r="B66" s="128" t="s">
        <v>68</v>
      </c>
      <c r="C66" s="129"/>
      <c r="D66" s="129"/>
      <c r="E66" s="129"/>
      <c r="F66" s="130"/>
      <c r="G66" s="21" t="s">
        <v>44</v>
      </c>
    </row>
    <row r="67" spans="1:7" x14ac:dyDescent="0.3">
      <c r="A67" s="15" t="s">
        <v>15</v>
      </c>
      <c r="B67" s="125" t="s">
        <v>233</v>
      </c>
      <c r="C67" s="126"/>
      <c r="D67" s="126"/>
      <c r="E67" s="126"/>
      <c r="F67" s="127"/>
      <c r="G67" s="9">
        <f>3*2*22</f>
        <v>132</v>
      </c>
    </row>
    <row r="68" spans="1:7" x14ac:dyDescent="0.3">
      <c r="A68" s="15" t="s">
        <v>69</v>
      </c>
      <c r="B68" s="125" t="s">
        <v>234</v>
      </c>
      <c r="C68" s="126"/>
      <c r="D68" s="126"/>
      <c r="E68" s="126"/>
      <c r="F68" s="127"/>
      <c r="G68" s="9">
        <f>-G38*6%</f>
        <v>-73.375799999999998</v>
      </c>
    </row>
    <row r="69" spans="1:7" x14ac:dyDescent="0.3">
      <c r="A69" s="15" t="s">
        <v>17</v>
      </c>
      <c r="B69" s="125" t="s">
        <v>235</v>
      </c>
      <c r="C69" s="126"/>
      <c r="D69" s="126"/>
      <c r="E69" s="126"/>
      <c r="F69" s="127"/>
      <c r="G69" s="9">
        <f>18.23*22</f>
        <v>401.06</v>
      </c>
    </row>
    <row r="70" spans="1:7" x14ac:dyDescent="0.3">
      <c r="A70" s="15" t="s">
        <v>70</v>
      </c>
      <c r="B70" s="125" t="s">
        <v>236</v>
      </c>
      <c r="C70" s="126"/>
      <c r="D70" s="126"/>
      <c r="E70" s="126"/>
      <c r="F70" s="127"/>
      <c r="G70" s="9">
        <f>-(ROUND(G69*1%,2))</f>
        <v>-4.01</v>
      </c>
    </row>
    <row r="71" spans="1:7" x14ac:dyDescent="0.3">
      <c r="A71" s="15" t="s">
        <v>20</v>
      </c>
      <c r="B71" s="125" t="s">
        <v>71</v>
      </c>
      <c r="C71" s="126"/>
      <c r="D71" s="126"/>
      <c r="E71" s="126"/>
      <c r="F71" s="127"/>
      <c r="G71" s="9">
        <v>11</v>
      </c>
    </row>
    <row r="72" spans="1:7" x14ac:dyDescent="0.3">
      <c r="A72" s="15" t="s">
        <v>22</v>
      </c>
      <c r="B72" s="125" t="s">
        <v>72</v>
      </c>
      <c r="C72" s="126"/>
      <c r="D72" s="126"/>
      <c r="E72" s="126"/>
      <c r="F72" s="127"/>
      <c r="G72" s="9">
        <v>3.71</v>
      </c>
    </row>
    <row r="73" spans="1:7" x14ac:dyDescent="0.3">
      <c r="A73" s="15" t="s">
        <v>48</v>
      </c>
      <c r="B73" s="125" t="s">
        <v>73</v>
      </c>
      <c r="C73" s="126"/>
      <c r="D73" s="126"/>
      <c r="E73" s="126"/>
      <c r="F73" s="127"/>
      <c r="G73" s="9">
        <f>remuneracao*0.05</f>
        <v>73.376000000000005</v>
      </c>
    </row>
    <row r="74" spans="1:7" x14ac:dyDescent="0.3">
      <c r="A74" s="117" t="s">
        <v>60</v>
      </c>
      <c r="B74" s="117"/>
      <c r="C74" s="117"/>
      <c r="D74" s="117"/>
      <c r="E74" s="117"/>
      <c r="F74" s="118"/>
      <c r="G74" s="23">
        <f>SUM(G67:G73)</f>
        <v>543.76020000000005</v>
      </c>
    </row>
    <row r="75" spans="1:7" x14ac:dyDescent="0.3">
      <c r="A75" s="140" t="s">
        <v>74</v>
      </c>
      <c r="B75" s="140"/>
      <c r="C75" s="140"/>
      <c r="D75" s="140"/>
      <c r="E75" s="140"/>
      <c r="F75" s="140"/>
      <c r="G75" s="140"/>
    </row>
    <row r="76" spans="1:7" x14ac:dyDescent="0.3">
      <c r="A76" s="135" t="s">
        <v>75</v>
      </c>
      <c r="B76" s="135"/>
      <c r="C76" s="135"/>
      <c r="D76" s="135"/>
      <c r="E76" s="135"/>
      <c r="F76" s="135"/>
      <c r="G76" s="135"/>
    </row>
    <row r="77" spans="1:7" x14ac:dyDescent="0.3">
      <c r="A77" s="75"/>
      <c r="B77" s="75"/>
      <c r="C77" s="75"/>
      <c r="D77" s="75"/>
      <c r="E77" s="75"/>
      <c r="F77" s="75"/>
      <c r="G77" s="12"/>
    </row>
    <row r="78" spans="1:7" x14ac:dyDescent="0.3">
      <c r="A78" s="116" t="s">
        <v>76</v>
      </c>
      <c r="B78" s="116"/>
      <c r="C78" s="116"/>
      <c r="D78" s="116"/>
      <c r="E78" s="116"/>
      <c r="F78" s="116"/>
      <c r="G78" s="116"/>
    </row>
    <row r="79" spans="1:7" x14ac:dyDescent="0.3">
      <c r="A79" s="24">
        <v>2</v>
      </c>
      <c r="B79" s="128" t="s">
        <v>77</v>
      </c>
      <c r="C79" s="129"/>
      <c r="D79" s="129"/>
      <c r="E79" s="130"/>
      <c r="F79" s="24" t="s">
        <v>57</v>
      </c>
      <c r="G79" s="25" t="s">
        <v>44</v>
      </c>
    </row>
    <row r="80" spans="1:7" x14ac:dyDescent="0.3">
      <c r="A80" s="15" t="s">
        <v>55</v>
      </c>
      <c r="B80" s="125" t="s">
        <v>56</v>
      </c>
      <c r="C80" s="126"/>
      <c r="D80" s="126"/>
      <c r="E80" s="127"/>
      <c r="F80" s="1">
        <f>F49+F50</f>
        <v>0.20433333333333331</v>
      </c>
      <c r="G80" s="29">
        <f>$G$51</f>
        <v>299.86</v>
      </c>
    </row>
    <row r="81" spans="1:7" x14ac:dyDescent="0.3">
      <c r="A81" s="15" t="s">
        <v>62</v>
      </c>
      <c r="B81" s="125" t="s">
        <v>63</v>
      </c>
      <c r="C81" s="126"/>
      <c r="D81" s="126"/>
      <c r="E81" s="127"/>
      <c r="F81" s="1">
        <f>encargos</f>
        <v>0.36120000000000002</v>
      </c>
      <c r="G81" s="29">
        <f>$G$63</f>
        <v>638.36</v>
      </c>
    </row>
    <row r="82" spans="1:7" x14ac:dyDescent="0.3">
      <c r="A82" s="15" t="s">
        <v>67</v>
      </c>
      <c r="B82" s="125" t="s">
        <v>68</v>
      </c>
      <c r="C82" s="126"/>
      <c r="D82" s="126"/>
      <c r="E82" s="127"/>
      <c r="F82" s="30" t="s">
        <v>12</v>
      </c>
      <c r="G82" s="9">
        <f>$G$74</f>
        <v>543.76020000000005</v>
      </c>
    </row>
    <row r="83" spans="1:7" x14ac:dyDescent="0.3">
      <c r="A83" s="117" t="s">
        <v>60</v>
      </c>
      <c r="B83" s="117"/>
      <c r="C83" s="117"/>
      <c r="D83" s="117"/>
      <c r="E83" s="117"/>
      <c r="F83" s="118"/>
      <c r="G83" s="23">
        <f>ROUND(SUM(G80:G82),2)</f>
        <v>1481.98</v>
      </c>
    </row>
    <row r="84" spans="1:7" x14ac:dyDescent="0.3">
      <c r="A84" s="75"/>
      <c r="B84" s="75"/>
      <c r="C84" s="75"/>
      <c r="D84" s="75"/>
      <c r="E84" s="75"/>
      <c r="F84" s="75"/>
      <c r="G84" s="12"/>
    </row>
    <row r="85" spans="1:7" x14ac:dyDescent="0.3">
      <c r="A85" s="116" t="s">
        <v>78</v>
      </c>
      <c r="B85" s="116"/>
      <c r="C85" s="116"/>
      <c r="D85" s="116"/>
      <c r="E85" s="116"/>
      <c r="F85" s="116"/>
      <c r="G85" s="116"/>
    </row>
    <row r="86" spans="1:7" x14ac:dyDescent="0.3">
      <c r="A86" s="24">
        <v>3</v>
      </c>
      <c r="B86" s="128" t="s">
        <v>79</v>
      </c>
      <c r="C86" s="129"/>
      <c r="D86" s="129"/>
      <c r="E86" s="130"/>
      <c r="F86" s="24" t="s">
        <v>57</v>
      </c>
      <c r="G86" s="25" t="s">
        <v>44</v>
      </c>
    </row>
    <row r="87" spans="1:7" x14ac:dyDescent="0.3">
      <c r="A87" s="15" t="s">
        <v>15</v>
      </c>
      <c r="B87" s="125" t="s">
        <v>80</v>
      </c>
      <c r="C87" s="126"/>
      <c r="D87" s="126"/>
      <c r="E87" s="127"/>
      <c r="F87" s="1">
        <f>(1/12*0.05)</f>
        <v>4.1666666666666666E-3</v>
      </c>
      <c r="G87" s="9">
        <f t="shared" ref="G87:G92" si="0">ROUND(remuneracao*F87,2)</f>
        <v>6.11</v>
      </c>
    </row>
    <row r="88" spans="1:7" x14ac:dyDescent="0.3">
      <c r="A88" s="15" t="s">
        <v>17</v>
      </c>
      <c r="B88" s="125" t="s">
        <v>81</v>
      </c>
      <c r="C88" s="126"/>
      <c r="D88" s="126"/>
      <c r="E88" s="127"/>
      <c r="F88" s="1">
        <f>F87*F62</f>
        <v>3.3333333333333332E-4</v>
      </c>
      <c r="G88" s="9">
        <f t="shared" si="0"/>
        <v>0.49</v>
      </c>
    </row>
    <row r="89" spans="1:7" x14ac:dyDescent="0.3">
      <c r="A89" s="15" t="s">
        <v>20</v>
      </c>
      <c r="B89" s="125" t="s">
        <v>82</v>
      </c>
      <c r="C89" s="126"/>
      <c r="D89" s="126"/>
      <c r="E89" s="127"/>
      <c r="F89" s="1">
        <v>0.02</v>
      </c>
      <c r="G89" s="9">
        <f t="shared" si="0"/>
        <v>29.35</v>
      </c>
    </row>
    <row r="90" spans="1:7" x14ac:dyDescent="0.3">
      <c r="A90" s="15" t="s">
        <v>22</v>
      </c>
      <c r="B90" s="125" t="s">
        <v>83</v>
      </c>
      <c r="C90" s="126"/>
      <c r="D90" s="126"/>
      <c r="E90" s="127"/>
      <c r="F90" s="1">
        <v>4.0000000000000002E-4</v>
      </c>
      <c r="G90" s="9">
        <f t="shared" si="0"/>
        <v>0.59</v>
      </c>
    </row>
    <row r="91" spans="1:7" x14ac:dyDescent="0.3">
      <c r="A91" s="15" t="s">
        <v>48</v>
      </c>
      <c r="B91" s="125" t="s">
        <v>84</v>
      </c>
      <c r="C91" s="126"/>
      <c r="D91" s="126"/>
      <c r="E91" s="127"/>
      <c r="F91" s="1">
        <f>F90*F81</f>
        <v>1.4448000000000003E-4</v>
      </c>
      <c r="G91" s="9">
        <f t="shared" si="0"/>
        <v>0.21</v>
      </c>
    </row>
    <row r="92" spans="1:7" x14ac:dyDescent="0.3">
      <c r="A92" s="15" t="s">
        <v>50</v>
      </c>
      <c r="B92" s="125" t="s">
        <v>85</v>
      </c>
      <c r="C92" s="126"/>
      <c r="D92" s="126"/>
      <c r="E92" s="127"/>
      <c r="F92" s="1">
        <v>0.02</v>
      </c>
      <c r="G92" s="9">
        <f t="shared" si="0"/>
        <v>29.35</v>
      </c>
    </row>
    <row r="93" spans="1:7" x14ac:dyDescent="0.3">
      <c r="A93" s="117" t="s">
        <v>60</v>
      </c>
      <c r="B93" s="117"/>
      <c r="C93" s="117"/>
      <c r="D93" s="117"/>
      <c r="E93" s="117"/>
      <c r="F93" s="118"/>
      <c r="G93" s="23">
        <f>ROUND(SUM(G87:G92),2)</f>
        <v>66.099999999999994</v>
      </c>
    </row>
    <row r="94" spans="1:7" x14ac:dyDescent="0.3">
      <c r="A94" s="75"/>
      <c r="B94" s="75"/>
      <c r="C94" s="75"/>
      <c r="D94" s="75"/>
      <c r="E94" s="75"/>
      <c r="F94" s="75"/>
      <c r="G94" s="12"/>
    </row>
    <row r="95" spans="1:7" x14ac:dyDescent="0.3">
      <c r="A95" s="139" t="s">
        <v>86</v>
      </c>
      <c r="B95" s="139"/>
      <c r="C95" s="139"/>
      <c r="D95" s="139"/>
      <c r="E95" s="139"/>
      <c r="F95" s="139"/>
      <c r="G95" s="139"/>
    </row>
    <row r="96" spans="1:7" x14ac:dyDescent="0.3">
      <c r="A96" s="136" t="s">
        <v>87</v>
      </c>
      <c r="B96" s="137"/>
      <c r="C96" s="137"/>
      <c r="D96" s="137"/>
      <c r="E96" s="137"/>
      <c r="F96" s="137"/>
      <c r="G96" s="138"/>
    </row>
    <row r="97" spans="1:7" x14ac:dyDescent="0.3">
      <c r="A97" s="24" t="s">
        <v>88</v>
      </c>
      <c r="B97" s="128" t="s">
        <v>89</v>
      </c>
      <c r="C97" s="129"/>
      <c r="D97" s="129"/>
      <c r="E97" s="130"/>
      <c r="F97" s="24" t="s">
        <v>57</v>
      </c>
      <c r="G97" s="25" t="s">
        <v>44</v>
      </c>
    </row>
    <row r="98" spans="1:7" x14ac:dyDescent="0.3">
      <c r="A98" s="15" t="s">
        <v>15</v>
      </c>
      <c r="B98" s="125" t="s">
        <v>90</v>
      </c>
      <c r="C98" s="126"/>
      <c r="D98" s="126"/>
      <c r="E98" s="127"/>
      <c r="F98" s="1">
        <v>9.2999999999999992E-3</v>
      </c>
      <c r="G98" s="9">
        <f>ROUND(remuneracao*F98,2)</f>
        <v>13.65</v>
      </c>
    </row>
    <row r="99" spans="1:7" x14ac:dyDescent="0.3">
      <c r="A99" s="15" t="s">
        <v>17</v>
      </c>
      <c r="B99" s="125" t="s">
        <v>237</v>
      </c>
      <c r="C99" s="126"/>
      <c r="D99" s="126"/>
      <c r="E99" s="127"/>
      <c r="F99" s="1">
        <v>2.8E-3</v>
      </c>
      <c r="G99" s="9">
        <f t="shared" ref="G99:G103" si="1">ROUND(remuneracao*F99,2)</f>
        <v>4.1100000000000003</v>
      </c>
    </row>
    <row r="100" spans="1:7" x14ac:dyDescent="0.3">
      <c r="A100" s="15" t="s">
        <v>20</v>
      </c>
      <c r="B100" s="125" t="s">
        <v>91</v>
      </c>
      <c r="C100" s="126"/>
      <c r="D100" s="126"/>
      <c r="E100" s="127"/>
      <c r="F100" s="1">
        <v>2.1000000000000001E-4</v>
      </c>
      <c r="G100" s="9">
        <f>ROUND(remuneracao*F100,2)</f>
        <v>0.31</v>
      </c>
    </row>
    <row r="101" spans="1:7" x14ac:dyDescent="0.3">
      <c r="A101" s="15" t="s">
        <v>22</v>
      </c>
      <c r="B101" s="125" t="s">
        <v>92</v>
      </c>
      <c r="C101" s="126"/>
      <c r="D101" s="126"/>
      <c r="E101" s="127"/>
      <c r="F101" s="1">
        <v>2.9999999999999997E-4</v>
      </c>
      <c r="G101" s="9">
        <f t="shared" si="1"/>
        <v>0.44</v>
      </c>
    </row>
    <row r="102" spans="1:7" x14ac:dyDescent="0.3">
      <c r="A102" s="15" t="s">
        <v>48</v>
      </c>
      <c r="B102" s="125" t="s">
        <v>93</v>
      </c>
      <c r="C102" s="126"/>
      <c r="D102" s="126"/>
      <c r="E102" s="127"/>
      <c r="F102" s="1">
        <f>(((4/12)*(1+1/3)/12)*2%)</f>
        <v>7.407407407407407E-4</v>
      </c>
      <c r="G102" s="9">
        <f t="shared" si="1"/>
        <v>1.0900000000000001</v>
      </c>
    </row>
    <row r="103" spans="1:7" x14ac:dyDescent="0.3">
      <c r="A103" s="15" t="s">
        <v>64</v>
      </c>
      <c r="B103" s="125" t="s">
        <v>51</v>
      </c>
      <c r="C103" s="126"/>
      <c r="D103" s="126"/>
      <c r="E103" s="127"/>
      <c r="F103" s="1">
        <v>0</v>
      </c>
      <c r="G103" s="9">
        <f t="shared" si="1"/>
        <v>0</v>
      </c>
    </row>
    <row r="104" spans="1:7" x14ac:dyDescent="0.3">
      <c r="A104" s="117" t="s">
        <v>60</v>
      </c>
      <c r="B104" s="117"/>
      <c r="C104" s="117"/>
      <c r="D104" s="117"/>
      <c r="E104" s="117"/>
      <c r="F104" s="118"/>
      <c r="G104" s="23">
        <f>ROUND(SUM(G98:G103),2)</f>
        <v>19.600000000000001</v>
      </c>
    </row>
    <row r="105" spans="1:7" x14ac:dyDescent="0.3">
      <c r="A105" s="135" t="s">
        <v>94</v>
      </c>
      <c r="B105" s="135"/>
      <c r="C105" s="135"/>
      <c r="D105" s="135"/>
      <c r="E105" s="135"/>
      <c r="F105" s="135"/>
      <c r="G105" s="135"/>
    </row>
    <row r="106" spans="1:7" x14ac:dyDescent="0.3">
      <c r="A106" s="75"/>
      <c r="B106" s="75"/>
      <c r="C106" s="75"/>
      <c r="D106" s="75"/>
      <c r="E106" s="75"/>
      <c r="F106" s="75"/>
      <c r="G106" s="12"/>
    </row>
    <row r="107" spans="1:7" x14ac:dyDescent="0.3">
      <c r="A107" s="136" t="s">
        <v>95</v>
      </c>
      <c r="B107" s="137"/>
      <c r="C107" s="137"/>
      <c r="D107" s="137"/>
      <c r="E107" s="137"/>
      <c r="F107" s="137"/>
      <c r="G107" s="138"/>
    </row>
    <row r="108" spans="1:7" x14ac:dyDescent="0.3">
      <c r="A108" s="24" t="s">
        <v>96</v>
      </c>
      <c r="B108" s="128" t="s">
        <v>97</v>
      </c>
      <c r="C108" s="129"/>
      <c r="D108" s="129"/>
      <c r="E108" s="130"/>
      <c r="F108" s="24" t="s">
        <v>57</v>
      </c>
      <c r="G108" s="25" t="s">
        <v>44</v>
      </c>
    </row>
    <row r="109" spans="1:7" x14ac:dyDescent="0.3">
      <c r="A109" s="15" t="s">
        <v>15</v>
      </c>
      <c r="B109" s="125" t="s">
        <v>98</v>
      </c>
      <c r="C109" s="126"/>
      <c r="D109" s="126"/>
      <c r="E109" s="127"/>
      <c r="F109" s="1">
        <v>0</v>
      </c>
      <c r="G109" s="9">
        <f>ROUND(remuneracao*F109,2)</f>
        <v>0</v>
      </c>
    </row>
    <row r="110" spans="1:7" x14ac:dyDescent="0.3">
      <c r="A110" s="117" t="s">
        <v>60</v>
      </c>
      <c r="B110" s="117"/>
      <c r="C110" s="117"/>
      <c r="D110" s="117"/>
      <c r="E110" s="117"/>
      <c r="F110" s="118"/>
      <c r="G110" s="23">
        <f>ROUND(SUM(G109:G109),2)</f>
        <v>0</v>
      </c>
    </row>
    <row r="111" spans="1:7" x14ac:dyDescent="0.3">
      <c r="A111" s="135" t="s">
        <v>99</v>
      </c>
      <c r="B111" s="135"/>
      <c r="C111" s="135"/>
      <c r="D111" s="135"/>
      <c r="E111" s="135"/>
      <c r="F111" s="135"/>
      <c r="G111" s="135"/>
    </row>
    <row r="112" spans="1:7" x14ac:dyDescent="0.3">
      <c r="A112" s="75"/>
      <c r="B112" s="75"/>
      <c r="C112" s="75"/>
      <c r="D112" s="75"/>
      <c r="E112" s="75"/>
      <c r="F112" s="75"/>
      <c r="G112" s="12"/>
    </row>
    <row r="113" spans="1:7" x14ac:dyDescent="0.3">
      <c r="A113" s="116" t="s">
        <v>100</v>
      </c>
      <c r="B113" s="116"/>
      <c r="C113" s="116"/>
      <c r="D113" s="116"/>
      <c r="E113" s="116"/>
      <c r="F113" s="116"/>
      <c r="G113" s="116"/>
    </row>
    <row r="114" spans="1:7" x14ac:dyDescent="0.3">
      <c r="A114" s="24">
        <v>4</v>
      </c>
      <c r="B114" s="128" t="s">
        <v>77</v>
      </c>
      <c r="C114" s="129"/>
      <c r="D114" s="129"/>
      <c r="E114" s="130"/>
      <c r="F114" s="24" t="s">
        <v>57</v>
      </c>
      <c r="G114" s="25" t="s">
        <v>44</v>
      </c>
    </row>
    <row r="115" spans="1:7" x14ac:dyDescent="0.3">
      <c r="A115" s="15" t="s">
        <v>88</v>
      </c>
      <c r="B115" s="125" t="s">
        <v>101</v>
      </c>
      <c r="C115" s="126"/>
      <c r="D115" s="126"/>
      <c r="E115" s="127"/>
      <c r="F115" s="10" t="s">
        <v>12</v>
      </c>
      <c r="G115" s="23">
        <f>$G$104</f>
        <v>19.600000000000001</v>
      </c>
    </row>
    <row r="116" spans="1:7" x14ac:dyDescent="0.3">
      <c r="A116" s="15" t="s">
        <v>96</v>
      </c>
      <c r="B116" s="125" t="s">
        <v>102</v>
      </c>
      <c r="C116" s="126"/>
      <c r="D116" s="126"/>
      <c r="E116" s="127"/>
      <c r="F116" s="10" t="s">
        <v>12</v>
      </c>
      <c r="G116" s="23">
        <f>$G$110</f>
        <v>0</v>
      </c>
    </row>
    <row r="117" spans="1:7" x14ac:dyDescent="0.3">
      <c r="A117" s="117" t="s">
        <v>60</v>
      </c>
      <c r="B117" s="117"/>
      <c r="C117" s="117"/>
      <c r="D117" s="117"/>
      <c r="E117" s="117"/>
      <c r="F117" s="118"/>
      <c r="G117" s="23">
        <f>ROUND(SUM(G115:G116),2)</f>
        <v>19.600000000000001</v>
      </c>
    </row>
    <row r="118" spans="1:7" x14ac:dyDescent="0.3">
      <c r="A118" s="26"/>
      <c r="B118" s="26"/>
      <c r="C118" s="26"/>
      <c r="D118" s="26"/>
      <c r="E118" s="26"/>
      <c r="F118" s="26"/>
      <c r="G118" s="27"/>
    </row>
    <row r="119" spans="1:7" x14ac:dyDescent="0.3">
      <c r="A119" s="116" t="s">
        <v>103</v>
      </c>
      <c r="B119" s="116"/>
      <c r="C119" s="116"/>
      <c r="D119" s="116"/>
      <c r="E119" s="116"/>
      <c r="F119" s="116"/>
      <c r="G119" s="116"/>
    </row>
    <row r="120" spans="1:7" x14ac:dyDescent="0.3">
      <c r="A120" s="24">
        <v>5</v>
      </c>
      <c r="B120" s="128" t="s">
        <v>104</v>
      </c>
      <c r="C120" s="129"/>
      <c r="D120" s="129"/>
      <c r="E120" s="129"/>
      <c r="F120" s="130"/>
      <c r="G120" s="25" t="s">
        <v>44</v>
      </c>
    </row>
    <row r="121" spans="1:7" x14ac:dyDescent="0.3">
      <c r="A121" s="15" t="s">
        <v>15</v>
      </c>
      <c r="B121" s="119" t="s">
        <v>238</v>
      </c>
      <c r="C121" s="120"/>
      <c r="D121" s="120"/>
      <c r="E121" s="120"/>
      <c r="F121" s="121"/>
      <c r="G121" s="9">
        <v>5</v>
      </c>
    </row>
    <row r="122" spans="1:7" x14ac:dyDescent="0.3">
      <c r="A122" s="15" t="s">
        <v>17</v>
      </c>
      <c r="B122" s="119" t="s">
        <v>239</v>
      </c>
      <c r="C122" s="120"/>
      <c r="D122" s="120"/>
      <c r="E122" s="120"/>
      <c r="F122" s="121"/>
      <c r="G122" s="9">
        <v>100</v>
      </c>
    </row>
    <row r="123" spans="1:7" x14ac:dyDescent="0.3">
      <c r="A123" s="15" t="s">
        <v>20</v>
      </c>
      <c r="B123" s="119" t="s">
        <v>240</v>
      </c>
      <c r="C123" s="120"/>
      <c r="D123" s="120"/>
      <c r="E123" s="120"/>
      <c r="F123" s="121"/>
      <c r="G123" s="9">
        <v>0</v>
      </c>
    </row>
    <row r="124" spans="1:7" x14ac:dyDescent="0.3">
      <c r="A124" s="15" t="s">
        <v>48</v>
      </c>
      <c r="B124" s="119" t="s">
        <v>51</v>
      </c>
      <c r="C124" s="120"/>
      <c r="D124" s="120"/>
      <c r="E124" s="120"/>
      <c r="F124" s="121"/>
      <c r="G124" s="9">
        <v>0</v>
      </c>
    </row>
    <row r="125" spans="1:7" x14ac:dyDescent="0.3">
      <c r="A125" s="75"/>
      <c r="B125" s="117" t="s">
        <v>105</v>
      </c>
      <c r="C125" s="117"/>
      <c r="D125" s="117"/>
      <c r="E125" s="117"/>
      <c r="F125" s="117"/>
      <c r="G125" s="23">
        <f>ROUND(SUM(G121:G124),2)</f>
        <v>105</v>
      </c>
    </row>
    <row r="126" spans="1:7" x14ac:dyDescent="0.3">
      <c r="A126" s="134" t="s">
        <v>106</v>
      </c>
      <c r="B126" s="134"/>
      <c r="C126" s="134"/>
      <c r="D126" s="134"/>
      <c r="E126" s="134"/>
      <c r="F126" s="134"/>
      <c r="G126" s="134"/>
    </row>
    <row r="127" spans="1:7" x14ac:dyDescent="0.3">
      <c r="A127" s="75"/>
      <c r="B127" s="75"/>
      <c r="C127" s="75"/>
      <c r="D127" s="75"/>
      <c r="E127" s="75"/>
      <c r="F127" s="75"/>
      <c r="G127" s="12"/>
    </row>
    <row r="128" spans="1:7" x14ac:dyDescent="0.3">
      <c r="A128" s="116" t="s">
        <v>107</v>
      </c>
      <c r="B128" s="116"/>
      <c r="C128" s="116"/>
      <c r="D128" s="116"/>
      <c r="E128" s="116"/>
      <c r="F128" s="116"/>
      <c r="G128" s="116"/>
    </row>
    <row r="129" spans="1:7" x14ac:dyDescent="0.3">
      <c r="A129" s="20">
        <v>6</v>
      </c>
      <c r="B129" s="128" t="s">
        <v>108</v>
      </c>
      <c r="C129" s="129"/>
      <c r="D129" s="129"/>
      <c r="E129" s="130"/>
      <c r="F129" s="20" t="s">
        <v>57</v>
      </c>
      <c r="G129" s="31" t="s">
        <v>44</v>
      </c>
    </row>
    <row r="130" spans="1:7" x14ac:dyDescent="0.3">
      <c r="A130" s="32" t="s">
        <v>15</v>
      </c>
      <c r="B130" s="131" t="s">
        <v>241</v>
      </c>
      <c r="C130" s="132"/>
      <c r="D130" s="132"/>
      <c r="E130" s="133"/>
      <c r="F130" s="10">
        <v>0.03</v>
      </c>
      <c r="G130" s="33">
        <f>ROUND(G148*F130,2)</f>
        <v>94.21</v>
      </c>
    </row>
    <row r="131" spans="1:7" x14ac:dyDescent="0.3">
      <c r="A131" s="32" t="s">
        <v>17</v>
      </c>
      <c r="B131" s="131" t="s">
        <v>242</v>
      </c>
      <c r="C131" s="132"/>
      <c r="D131" s="132"/>
      <c r="E131" s="133"/>
      <c r="F131" s="10">
        <v>0.03</v>
      </c>
      <c r="G131" s="33">
        <f>ROUND((G148+G130)*F131,2)</f>
        <v>97.03</v>
      </c>
    </row>
    <row r="132" spans="1:7" x14ac:dyDescent="0.3">
      <c r="A132" s="32" t="s">
        <v>20</v>
      </c>
      <c r="B132" s="131" t="s">
        <v>109</v>
      </c>
      <c r="C132" s="132"/>
      <c r="D132" s="132"/>
      <c r="E132" s="133"/>
      <c r="F132" s="10">
        <f>SUM(F133:F136)</f>
        <v>0.13040000000000002</v>
      </c>
      <c r="G132" s="33">
        <f>ROUND(SUM(G133:G136),2)</f>
        <v>499.56</v>
      </c>
    </row>
    <row r="133" spans="1:7" x14ac:dyDescent="0.3">
      <c r="A133" s="15" t="s">
        <v>110</v>
      </c>
      <c r="B133" s="125" t="s">
        <v>292</v>
      </c>
      <c r="C133" s="126"/>
      <c r="D133" s="126"/>
      <c r="E133" s="127"/>
      <c r="F133" s="1">
        <v>8.0399999999999999E-2</v>
      </c>
      <c r="G133" s="9">
        <f>ROUND(valor_posto*F133,2)</f>
        <v>308.01</v>
      </c>
    </row>
    <row r="134" spans="1:7" x14ac:dyDescent="0.3">
      <c r="A134" s="15" t="s">
        <v>111</v>
      </c>
      <c r="B134" s="125" t="s">
        <v>112</v>
      </c>
      <c r="C134" s="126"/>
      <c r="D134" s="126"/>
      <c r="E134" s="127"/>
      <c r="F134" s="1">
        <v>0</v>
      </c>
      <c r="G134" s="9">
        <f>ROUND(valor_posto*F134,2)</f>
        <v>0</v>
      </c>
    </row>
    <row r="135" spans="1:7" x14ac:dyDescent="0.3">
      <c r="A135" s="15" t="s">
        <v>113</v>
      </c>
      <c r="B135" s="125" t="s">
        <v>243</v>
      </c>
      <c r="C135" s="126"/>
      <c r="D135" s="126"/>
      <c r="E135" s="127"/>
      <c r="F135" s="1">
        <v>0.05</v>
      </c>
      <c r="G135" s="9">
        <f>ROUND(valor_posto*F135,2)</f>
        <v>191.55</v>
      </c>
    </row>
    <row r="136" spans="1:7" x14ac:dyDescent="0.3">
      <c r="A136" s="15" t="s">
        <v>114</v>
      </c>
      <c r="B136" s="125" t="s">
        <v>115</v>
      </c>
      <c r="C136" s="126"/>
      <c r="D136" s="126"/>
      <c r="E136" s="127"/>
      <c r="F136" s="1">
        <v>0</v>
      </c>
      <c r="G136" s="9">
        <f>ROUND(valor_posto*F136,2)</f>
        <v>0</v>
      </c>
    </row>
    <row r="137" spans="1:7" x14ac:dyDescent="0.3">
      <c r="A137" s="117" t="s">
        <v>116</v>
      </c>
      <c r="B137" s="117"/>
      <c r="C137" s="117"/>
      <c r="D137" s="117"/>
      <c r="E137" s="118"/>
      <c r="F137" s="10">
        <f>SUM(F130:F132)</f>
        <v>0.19040000000000001</v>
      </c>
      <c r="G137" s="23">
        <f>G132+G131+G130</f>
        <v>690.80000000000007</v>
      </c>
    </row>
    <row r="138" spans="1:7" x14ac:dyDescent="0.3">
      <c r="A138" s="75" t="s">
        <v>117</v>
      </c>
      <c r="B138" s="75"/>
      <c r="C138" s="75"/>
      <c r="D138" s="75"/>
      <c r="E138" s="75"/>
      <c r="F138" s="75"/>
      <c r="G138" s="12"/>
    </row>
    <row r="139" spans="1:7" x14ac:dyDescent="0.3">
      <c r="A139" s="75" t="s">
        <v>118</v>
      </c>
      <c r="B139" s="75"/>
      <c r="C139" s="75"/>
      <c r="D139" s="75"/>
      <c r="E139" s="75"/>
      <c r="F139" s="75"/>
      <c r="G139" s="12"/>
    </row>
    <row r="140" spans="1:7" x14ac:dyDescent="0.3">
      <c r="A140" s="75"/>
      <c r="B140" s="75"/>
      <c r="C140" s="75"/>
      <c r="D140" s="75"/>
      <c r="E140" s="75"/>
      <c r="F140" s="75"/>
      <c r="G140" s="12"/>
    </row>
    <row r="141" spans="1:7" x14ac:dyDescent="0.3">
      <c r="A141" s="116" t="s">
        <v>119</v>
      </c>
      <c r="B141" s="116"/>
      <c r="C141" s="116"/>
      <c r="D141" s="116"/>
      <c r="E141" s="116"/>
      <c r="F141" s="116"/>
      <c r="G141" s="116"/>
    </row>
    <row r="142" spans="1:7" x14ac:dyDescent="0.3">
      <c r="A142" s="20"/>
      <c r="B142" s="128" t="s">
        <v>120</v>
      </c>
      <c r="C142" s="129"/>
      <c r="D142" s="129"/>
      <c r="E142" s="129"/>
      <c r="F142" s="130"/>
      <c r="G142" s="31" t="s">
        <v>44</v>
      </c>
    </row>
    <row r="143" spans="1:7" x14ac:dyDescent="0.3">
      <c r="A143" s="15" t="s">
        <v>15</v>
      </c>
      <c r="B143" s="119" t="s">
        <v>121</v>
      </c>
      <c r="C143" s="120"/>
      <c r="D143" s="120"/>
      <c r="E143" s="120"/>
      <c r="F143" s="121"/>
      <c r="G143" s="9">
        <f>remuneracao</f>
        <v>1467.52</v>
      </c>
    </row>
    <row r="144" spans="1:7" x14ac:dyDescent="0.3">
      <c r="A144" s="15" t="s">
        <v>17</v>
      </c>
      <c r="B144" s="119" t="s">
        <v>122</v>
      </c>
      <c r="C144" s="120"/>
      <c r="D144" s="120"/>
      <c r="E144" s="120"/>
      <c r="F144" s="121"/>
      <c r="G144" s="9">
        <f>G83</f>
        <v>1481.98</v>
      </c>
    </row>
    <row r="145" spans="1:7" x14ac:dyDescent="0.3">
      <c r="A145" s="15" t="s">
        <v>20</v>
      </c>
      <c r="B145" s="119" t="s">
        <v>123</v>
      </c>
      <c r="C145" s="120"/>
      <c r="D145" s="120"/>
      <c r="E145" s="120"/>
      <c r="F145" s="121"/>
      <c r="G145" s="9">
        <f>G93</f>
        <v>66.099999999999994</v>
      </c>
    </row>
    <row r="146" spans="1:7" x14ac:dyDescent="0.3">
      <c r="A146" s="15" t="s">
        <v>22</v>
      </c>
      <c r="B146" s="119" t="s">
        <v>124</v>
      </c>
      <c r="C146" s="120"/>
      <c r="D146" s="120"/>
      <c r="E146" s="120"/>
      <c r="F146" s="121"/>
      <c r="G146" s="9">
        <f>G117</f>
        <v>19.600000000000001</v>
      </c>
    </row>
    <row r="147" spans="1:7" x14ac:dyDescent="0.3">
      <c r="A147" s="15" t="s">
        <v>48</v>
      </c>
      <c r="B147" s="119" t="s">
        <v>125</v>
      </c>
      <c r="C147" s="120"/>
      <c r="D147" s="120"/>
      <c r="E147" s="120"/>
      <c r="F147" s="121"/>
      <c r="G147" s="9">
        <f>G125</f>
        <v>105</v>
      </c>
    </row>
    <row r="148" spans="1:7" x14ac:dyDescent="0.3">
      <c r="A148" s="122" t="s">
        <v>126</v>
      </c>
      <c r="B148" s="123"/>
      <c r="C148" s="123"/>
      <c r="D148" s="123"/>
      <c r="E148" s="123"/>
      <c r="F148" s="124"/>
      <c r="G148" s="33">
        <f>SUM(G143:G147)</f>
        <v>3140.2</v>
      </c>
    </row>
    <row r="149" spans="1:7" x14ac:dyDescent="0.3">
      <c r="A149" s="15" t="s">
        <v>50</v>
      </c>
      <c r="B149" s="119" t="s">
        <v>127</v>
      </c>
      <c r="C149" s="120"/>
      <c r="D149" s="120"/>
      <c r="E149" s="120"/>
      <c r="F149" s="121"/>
      <c r="G149" s="9">
        <f>G137</f>
        <v>690.80000000000007</v>
      </c>
    </row>
    <row r="150" spans="1:7" x14ac:dyDescent="0.3">
      <c r="A150" s="22"/>
      <c r="B150" s="117" t="s">
        <v>128</v>
      </c>
      <c r="C150" s="117"/>
      <c r="D150" s="117"/>
      <c r="E150" s="117"/>
      <c r="F150" s="118"/>
      <c r="G150" s="23">
        <f>(G148+G130+G131)/(1-F132)</f>
        <v>3831.0027598896049</v>
      </c>
    </row>
    <row r="151" spans="1:7" x14ac:dyDescent="0.3">
      <c r="A151" s="75"/>
      <c r="B151" s="75"/>
      <c r="C151" s="75"/>
      <c r="D151" s="75"/>
      <c r="E151" s="75"/>
      <c r="F151" s="75"/>
      <c r="G151" s="12"/>
    </row>
    <row r="152" spans="1:7" x14ac:dyDescent="0.3">
      <c r="A152" s="116" t="s">
        <v>129</v>
      </c>
      <c r="B152" s="116"/>
      <c r="C152" s="116"/>
      <c r="D152" s="116"/>
      <c r="E152" s="116"/>
      <c r="F152" s="116"/>
      <c r="G152" s="116"/>
    </row>
    <row r="153" spans="1:7" ht="69" x14ac:dyDescent="0.3">
      <c r="A153" s="34"/>
      <c r="B153" s="34" t="s">
        <v>130</v>
      </c>
      <c r="C153" s="34" t="s">
        <v>131</v>
      </c>
      <c r="D153" s="34" t="s">
        <v>132</v>
      </c>
      <c r="E153" s="34" t="s">
        <v>133</v>
      </c>
      <c r="F153" s="34" t="s">
        <v>134</v>
      </c>
      <c r="G153" s="31" t="s">
        <v>135</v>
      </c>
    </row>
    <row r="154" spans="1:7" x14ac:dyDescent="0.3">
      <c r="A154" s="35">
        <v>1</v>
      </c>
      <c r="B154" s="35" t="str">
        <f>E26</f>
        <v>Serviço de limpeza</v>
      </c>
      <c r="C154" s="36">
        <f>G150</f>
        <v>3831.0027598896049</v>
      </c>
      <c r="D154" s="37">
        <v>1</v>
      </c>
      <c r="E154" s="36">
        <f>C154*D154</f>
        <v>3831.0027598896049</v>
      </c>
      <c r="F154" s="37">
        <v>2</v>
      </c>
      <c r="G154" s="9">
        <f>E154*F154</f>
        <v>7662.0055197792099</v>
      </c>
    </row>
    <row r="155" spans="1:7" x14ac:dyDescent="0.3">
      <c r="A155" s="75"/>
      <c r="B155" s="117" t="s">
        <v>136</v>
      </c>
      <c r="C155" s="117"/>
      <c r="D155" s="117"/>
      <c r="E155" s="117"/>
      <c r="F155" s="118"/>
      <c r="G155" s="23">
        <f>SUM(G154)</f>
        <v>7662.0055197792099</v>
      </c>
    </row>
    <row r="156" spans="1:7" x14ac:dyDescent="0.3">
      <c r="A156" s="75"/>
      <c r="B156" s="75"/>
      <c r="C156" s="75"/>
      <c r="D156" s="75"/>
      <c r="E156" s="75"/>
      <c r="F156" s="75"/>
      <c r="G156" s="12"/>
    </row>
  </sheetData>
  <mergeCells count="138">
    <mergeCell ref="A1:G1"/>
    <mergeCell ref="A14:G14"/>
    <mergeCell ref="B16:E16"/>
    <mergeCell ref="F16:G16"/>
    <mergeCell ref="B17:E17"/>
    <mergeCell ref="F17:G17"/>
    <mergeCell ref="B18:E18"/>
    <mergeCell ref="F18:G18"/>
    <mergeCell ref="A8:G8"/>
    <mergeCell ref="A9:E9"/>
    <mergeCell ref="C10:E10"/>
    <mergeCell ref="C11:E11"/>
    <mergeCell ref="A12:G12"/>
    <mergeCell ref="B15:E15"/>
    <mergeCell ref="F15:G15"/>
    <mergeCell ref="B27:D27"/>
    <mergeCell ref="E27:G27"/>
    <mergeCell ref="B28:D28"/>
    <mergeCell ref="E28:G28"/>
    <mergeCell ref="B29:D29"/>
    <mergeCell ref="E29:G29"/>
    <mergeCell ref="A21:C21"/>
    <mergeCell ref="E21:G21"/>
    <mergeCell ref="A22:C22"/>
    <mergeCell ref="E22:G22"/>
    <mergeCell ref="A24:G24"/>
    <mergeCell ref="B26:D26"/>
    <mergeCell ref="E26:G26"/>
    <mergeCell ref="A36:G36"/>
    <mergeCell ref="B37:F37"/>
    <mergeCell ref="B38:F38"/>
    <mergeCell ref="B39:F39"/>
    <mergeCell ref="B40:F40"/>
    <mergeCell ref="B41:F41"/>
    <mergeCell ref="B30:D30"/>
    <mergeCell ref="E30:G30"/>
    <mergeCell ref="B31:D31"/>
    <mergeCell ref="E31:G31"/>
    <mergeCell ref="B32:D32"/>
    <mergeCell ref="E32:G32"/>
    <mergeCell ref="B49:E49"/>
    <mergeCell ref="B50:E50"/>
    <mergeCell ref="A51:F51"/>
    <mergeCell ref="A53:G53"/>
    <mergeCell ref="B54:E54"/>
    <mergeCell ref="B55:E55"/>
    <mergeCell ref="B42:F42"/>
    <mergeCell ref="B43:F43"/>
    <mergeCell ref="B44:F44"/>
    <mergeCell ref="A46:G46"/>
    <mergeCell ref="A47:G47"/>
    <mergeCell ref="B48:E48"/>
    <mergeCell ref="B62:E62"/>
    <mergeCell ref="A63:E63"/>
    <mergeCell ref="A65:G65"/>
    <mergeCell ref="B66:F66"/>
    <mergeCell ref="B67:F67"/>
    <mergeCell ref="B68:F68"/>
    <mergeCell ref="B56:E56"/>
    <mergeCell ref="B57:E57"/>
    <mergeCell ref="B58:E58"/>
    <mergeCell ref="B59:E59"/>
    <mergeCell ref="B60:E60"/>
    <mergeCell ref="B61:E61"/>
    <mergeCell ref="A75:G75"/>
    <mergeCell ref="A76:G76"/>
    <mergeCell ref="A78:G78"/>
    <mergeCell ref="B79:E79"/>
    <mergeCell ref="B80:E80"/>
    <mergeCell ref="B81:E81"/>
    <mergeCell ref="B69:F69"/>
    <mergeCell ref="B70:F70"/>
    <mergeCell ref="B71:F71"/>
    <mergeCell ref="B72:F72"/>
    <mergeCell ref="B73:F73"/>
    <mergeCell ref="A74:F74"/>
    <mergeCell ref="B89:E89"/>
    <mergeCell ref="B90:E90"/>
    <mergeCell ref="B91:E91"/>
    <mergeCell ref="B92:E92"/>
    <mergeCell ref="A93:F93"/>
    <mergeCell ref="A95:G95"/>
    <mergeCell ref="B82:E82"/>
    <mergeCell ref="A83:F83"/>
    <mergeCell ref="A85:G85"/>
    <mergeCell ref="B86:E86"/>
    <mergeCell ref="B87:E87"/>
    <mergeCell ref="B88:E88"/>
    <mergeCell ref="B102:E102"/>
    <mergeCell ref="B103:E103"/>
    <mergeCell ref="A104:F104"/>
    <mergeCell ref="A105:G105"/>
    <mergeCell ref="A107:G107"/>
    <mergeCell ref="B108:E108"/>
    <mergeCell ref="A96:G96"/>
    <mergeCell ref="B97:E97"/>
    <mergeCell ref="B98:E98"/>
    <mergeCell ref="B99:E99"/>
    <mergeCell ref="B100:E100"/>
    <mergeCell ref="B101:E101"/>
    <mergeCell ref="B116:E116"/>
    <mergeCell ref="A117:F117"/>
    <mergeCell ref="A119:G119"/>
    <mergeCell ref="B120:F120"/>
    <mergeCell ref="B121:F121"/>
    <mergeCell ref="B122:F122"/>
    <mergeCell ref="B109:E109"/>
    <mergeCell ref="A110:F110"/>
    <mergeCell ref="A111:G111"/>
    <mergeCell ref="A113:G113"/>
    <mergeCell ref="B114:E114"/>
    <mergeCell ref="B115:E115"/>
    <mergeCell ref="B130:E130"/>
    <mergeCell ref="B131:E131"/>
    <mergeCell ref="B132:E132"/>
    <mergeCell ref="B133:E133"/>
    <mergeCell ref="B134:E134"/>
    <mergeCell ref="B135:E135"/>
    <mergeCell ref="B123:F123"/>
    <mergeCell ref="B124:F124"/>
    <mergeCell ref="B125:F125"/>
    <mergeCell ref="A126:G126"/>
    <mergeCell ref="A128:G128"/>
    <mergeCell ref="B129:E129"/>
    <mergeCell ref="A152:G152"/>
    <mergeCell ref="B155:F155"/>
    <mergeCell ref="B145:F145"/>
    <mergeCell ref="B146:F146"/>
    <mergeCell ref="B147:F147"/>
    <mergeCell ref="A148:F148"/>
    <mergeCell ref="B149:F149"/>
    <mergeCell ref="B150:F150"/>
    <mergeCell ref="B136:E136"/>
    <mergeCell ref="A137:E137"/>
    <mergeCell ref="A141:G141"/>
    <mergeCell ref="B142:F142"/>
    <mergeCell ref="B143:F143"/>
    <mergeCell ref="B144:F144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0"/>
  </sheetPr>
  <dimension ref="A1:G156"/>
  <sheetViews>
    <sheetView topLeftCell="A115" workbookViewId="0">
      <selection activeCell="F132" sqref="F132"/>
    </sheetView>
  </sheetViews>
  <sheetFormatPr defaultRowHeight="14.4" x14ac:dyDescent="0.3"/>
  <cols>
    <col min="1" max="1" width="18.33203125" style="11" customWidth="1"/>
    <col min="2" max="2" width="13.88671875" style="11" customWidth="1"/>
    <col min="3" max="6" width="8.88671875" style="11"/>
    <col min="7" max="7" width="12.88671875" style="11" customWidth="1"/>
    <col min="8" max="16384" width="8.88671875" style="11"/>
  </cols>
  <sheetData>
    <row r="1" spans="1:7" ht="30" customHeight="1" x14ac:dyDescent="0.3">
      <c r="A1" s="161"/>
      <c r="B1" s="161"/>
      <c r="C1" s="161"/>
      <c r="D1" s="161"/>
      <c r="E1" s="161"/>
      <c r="F1" s="161"/>
      <c r="G1" s="161"/>
    </row>
    <row r="2" spans="1:7" x14ac:dyDescent="0.3">
      <c r="A2" s="75"/>
      <c r="B2" s="75"/>
      <c r="C2" s="75"/>
      <c r="D2" s="75"/>
      <c r="E2" s="75"/>
      <c r="F2" s="75"/>
      <c r="G2" s="12"/>
    </row>
    <row r="3" spans="1:7" x14ac:dyDescent="0.3">
      <c r="A3" s="75" t="s">
        <v>219</v>
      </c>
      <c r="B3" s="75"/>
      <c r="C3" s="75"/>
      <c r="D3" s="75"/>
      <c r="E3" s="75"/>
      <c r="F3" s="75"/>
      <c r="G3" s="12"/>
    </row>
    <row r="4" spans="1:7" x14ac:dyDescent="0.3">
      <c r="A4" s="75" t="s">
        <v>220</v>
      </c>
      <c r="B4" s="75"/>
      <c r="C4" s="75"/>
      <c r="D4" s="75"/>
      <c r="E4" s="75"/>
      <c r="F4" s="75"/>
      <c r="G4" s="12"/>
    </row>
    <row r="5" spans="1:7" x14ac:dyDescent="0.3">
      <c r="A5" s="75" t="s">
        <v>221</v>
      </c>
      <c r="B5" s="75"/>
      <c r="C5" s="75"/>
      <c r="D5" s="75"/>
      <c r="E5" s="75"/>
      <c r="F5" s="75"/>
      <c r="G5" s="12"/>
    </row>
    <row r="6" spans="1:7" x14ac:dyDescent="0.3">
      <c r="A6" s="75" t="s">
        <v>138</v>
      </c>
      <c r="B6" s="75" t="s">
        <v>151</v>
      </c>
      <c r="C6" s="75"/>
      <c r="D6" s="75"/>
      <c r="E6" s="75"/>
      <c r="F6" s="75"/>
      <c r="G6" s="12"/>
    </row>
    <row r="7" spans="1:7" x14ac:dyDescent="0.3">
      <c r="A7" s="75"/>
      <c r="B7" s="75"/>
      <c r="C7" s="75"/>
      <c r="D7" s="75"/>
      <c r="E7" s="75"/>
      <c r="F7" s="75"/>
      <c r="G7" s="12"/>
    </row>
    <row r="8" spans="1:7" x14ac:dyDescent="0.3">
      <c r="A8" s="139" t="s">
        <v>10</v>
      </c>
      <c r="B8" s="139"/>
      <c r="C8" s="139"/>
      <c r="D8" s="139"/>
      <c r="E8" s="139"/>
      <c r="F8" s="139"/>
      <c r="G8" s="139"/>
    </row>
    <row r="9" spans="1:7" x14ac:dyDescent="0.3">
      <c r="A9" s="165" t="s">
        <v>11</v>
      </c>
      <c r="B9" s="165"/>
      <c r="C9" s="165"/>
      <c r="D9" s="165"/>
      <c r="E9" s="165"/>
      <c r="F9" s="13"/>
      <c r="G9" s="14"/>
    </row>
    <row r="10" spans="1:7" x14ac:dyDescent="0.3">
      <c r="A10" s="15" t="s">
        <v>12</v>
      </c>
      <c r="B10" s="16"/>
      <c r="C10" s="166" t="s">
        <v>167</v>
      </c>
      <c r="D10" s="167"/>
      <c r="E10" s="168"/>
      <c r="F10" s="75"/>
      <c r="G10" s="12"/>
    </row>
    <row r="11" spans="1:7" x14ac:dyDescent="0.3">
      <c r="A11" s="15" t="s">
        <v>12</v>
      </c>
      <c r="B11" s="16" t="s">
        <v>13</v>
      </c>
      <c r="C11" s="151" t="s">
        <v>222</v>
      </c>
      <c r="D11" s="152"/>
      <c r="E11" s="153"/>
      <c r="F11" s="75"/>
      <c r="G11" s="12"/>
    </row>
    <row r="12" spans="1:7" x14ac:dyDescent="0.3">
      <c r="A12" s="169" t="s">
        <v>223</v>
      </c>
      <c r="B12" s="169"/>
      <c r="C12" s="169"/>
      <c r="D12" s="169"/>
      <c r="E12" s="169"/>
      <c r="F12" s="169"/>
      <c r="G12" s="169"/>
    </row>
    <row r="13" spans="1:7" x14ac:dyDescent="0.3">
      <c r="A13" s="13"/>
      <c r="B13" s="13"/>
      <c r="C13" s="13"/>
      <c r="D13" s="13"/>
      <c r="E13" s="13"/>
      <c r="F13" s="13"/>
      <c r="G13" s="14"/>
    </row>
    <row r="14" spans="1:7" x14ac:dyDescent="0.3">
      <c r="A14" s="162" t="s">
        <v>14</v>
      </c>
      <c r="B14" s="162"/>
      <c r="C14" s="162"/>
      <c r="D14" s="162"/>
      <c r="E14" s="162"/>
      <c r="F14" s="162"/>
      <c r="G14" s="162"/>
    </row>
    <row r="15" spans="1:7" x14ac:dyDescent="0.3">
      <c r="A15" s="15" t="s">
        <v>15</v>
      </c>
      <c r="B15" s="170" t="s">
        <v>16</v>
      </c>
      <c r="C15" s="171"/>
      <c r="D15" s="171"/>
      <c r="E15" s="172"/>
      <c r="F15" s="144">
        <v>44587</v>
      </c>
      <c r="G15" s="143"/>
    </row>
    <row r="16" spans="1:7" x14ac:dyDescent="0.3">
      <c r="A16" s="15" t="s">
        <v>17</v>
      </c>
      <c r="B16" s="125" t="s">
        <v>18</v>
      </c>
      <c r="C16" s="126"/>
      <c r="D16" s="126"/>
      <c r="E16" s="127"/>
      <c r="F16" s="141" t="s">
        <v>173</v>
      </c>
      <c r="G16" s="143"/>
    </row>
    <row r="17" spans="1:7" x14ac:dyDescent="0.3">
      <c r="A17" s="15" t="s">
        <v>20</v>
      </c>
      <c r="B17" s="125" t="s">
        <v>21</v>
      </c>
      <c r="C17" s="126"/>
      <c r="D17" s="126"/>
      <c r="E17" s="127"/>
      <c r="F17" s="163">
        <v>2021</v>
      </c>
      <c r="G17" s="164"/>
    </row>
    <row r="18" spans="1:7" x14ac:dyDescent="0.3">
      <c r="A18" s="15" t="s">
        <v>22</v>
      </c>
      <c r="B18" s="125" t="s">
        <v>23</v>
      </c>
      <c r="C18" s="126"/>
      <c r="D18" s="126"/>
      <c r="E18" s="127"/>
      <c r="F18" s="163">
        <v>12</v>
      </c>
      <c r="G18" s="164"/>
    </row>
    <row r="19" spans="1:7" x14ac:dyDescent="0.3">
      <c r="A19" s="13"/>
      <c r="B19" s="13"/>
      <c r="C19" s="13"/>
      <c r="D19" s="13"/>
      <c r="E19" s="13"/>
      <c r="F19" s="13"/>
      <c r="G19" s="14"/>
    </row>
    <row r="20" spans="1:7" x14ac:dyDescent="0.3">
      <c r="A20" s="13" t="s">
        <v>24</v>
      </c>
      <c r="B20" s="13"/>
      <c r="C20" s="13"/>
      <c r="D20" s="13"/>
      <c r="E20" s="13"/>
      <c r="F20" s="13"/>
      <c r="G20" s="14"/>
    </row>
    <row r="21" spans="1:7" ht="21.75" customHeight="1" x14ac:dyDescent="0.3">
      <c r="A21" s="128" t="s">
        <v>25</v>
      </c>
      <c r="B21" s="129"/>
      <c r="C21" s="130"/>
      <c r="D21" s="74" t="s">
        <v>26</v>
      </c>
      <c r="E21" s="150" t="s">
        <v>27</v>
      </c>
      <c r="F21" s="150"/>
      <c r="G21" s="150"/>
    </row>
    <row r="22" spans="1:7" x14ac:dyDescent="0.3">
      <c r="A22" s="151" t="s">
        <v>28</v>
      </c>
      <c r="B22" s="152"/>
      <c r="C22" s="153"/>
      <c r="D22" s="76" t="s">
        <v>29</v>
      </c>
      <c r="E22" s="154">
        <v>1</v>
      </c>
      <c r="F22" s="154"/>
      <c r="G22" s="154"/>
    </row>
    <row r="23" spans="1:7" x14ac:dyDescent="0.3">
      <c r="A23" s="13"/>
      <c r="B23" s="13"/>
      <c r="C23" s="13"/>
      <c r="D23" s="13"/>
      <c r="E23" s="13"/>
      <c r="F23" s="13"/>
      <c r="G23" s="14"/>
    </row>
    <row r="24" spans="1:7" x14ac:dyDescent="0.3">
      <c r="A24" s="139" t="s">
        <v>30</v>
      </c>
      <c r="B24" s="139"/>
      <c r="C24" s="139"/>
      <c r="D24" s="139"/>
      <c r="E24" s="139"/>
      <c r="F24" s="139"/>
      <c r="G24" s="139"/>
    </row>
    <row r="25" spans="1:7" x14ac:dyDescent="0.3">
      <c r="A25" s="17" t="s">
        <v>31</v>
      </c>
      <c r="B25" s="17"/>
      <c r="C25" s="17"/>
      <c r="D25" s="17"/>
      <c r="E25" s="17"/>
      <c r="F25" s="17"/>
      <c r="G25" s="18"/>
    </row>
    <row r="26" spans="1:7" x14ac:dyDescent="0.3">
      <c r="A26" s="19">
        <v>1</v>
      </c>
      <c r="B26" s="155" t="s">
        <v>32</v>
      </c>
      <c r="C26" s="156"/>
      <c r="D26" s="157"/>
      <c r="E26" s="158" t="str">
        <f>A22</f>
        <v>Serviço de limpeza</v>
      </c>
      <c r="F26" s="159"/>
      <c r="G26" s="160"/>
    </row>
    <row r="27" spans="1:7" x14ac:dyDescent="0.3">
      <c r="A27" s="15">
        <v>2</v>
      </c>
      <c r="B27" s="125" t="s">
        <v>33</v>
      </c>
      <c r="C27" s="126"/>
      <c r="D27" s="127"/>
      <c r="E27" s="141" t="s">
        <v>34</v>
      </c>
      <c r="F27" s="142"/>
      <c r="G27" s="143"/>
    </row>
    <row r="28" spans="1:7" x14ac:dyDescent="0.3">
      <c r="A28" s="15">
        <v>3</v>
      </c>
      <c r="B28" s="125" t="s">
        <v>35</v>
      </c>
      <c r="C28" s="126"/>
      <c r="D28" s="127"/>
      <c r="E28" s="147">
        <v>0</v>
      </c>
      <c r="F28" s="148"/>
      <c r="G28" s="149"/>
    </row>
    <row r="29" spans="1:7" x14ac:dyDescent="0.3">
      <c r="A29" s="15">
        <v>4</v>
      </c>
      <c r="B29" s="125" t="s">
        <v>36</v>
      </c>
      <c r="C29" s="126"/>
      <c r="D29" s="127"/>
      <c r="E29" s="147">
        <v>1222.93</v>
      </c>
      <c r="F29" s="148"/>
      <c r="G29" s="149"/>
    </row>
    <row r="30" spans="1:7" x14ac:dyDescent="0.3">
      <c r="A30" s="15">
        <v>5</v>
      </c>
      <c r="B30" s="125" t="s">
        <v>37</v>
      </c>
      <c r="C30" s="126"/>
      <c r="D30" s="127"/>
      <c r="E30" s="141">
        <v>22</v>
      </c>
      <c r="F30" s="142"/>
      <c r="G30" s="143"/>
    </row>
    <row r="31" spans="1:7" x14ac:dyDescent="0.3">
      <c r="A31" s="15">
        <v>6</v>
      </c>
      <c r="B31" s="125" t="s">
        <v>38</v>
      </c>
      <c r="C31" s="126"/>
      <c r="D31" s="127"/>
      <c r="E31" s="141">
        <v>0</v>
      </c>
      <c r="F31" s="142"/>
      <c r="G31" s="143"/>
    </row>
    <row r="32" spans="1:7" x14ac:dyDescent="0.3">
      <c r="A32" s="15">
        <v>7</v>
      </c>
      <c r="B32" s="125" t="s">
        <v>39</v>
      </c>
      <c r="C32" s="126"/>
      <c r="D32" s="127"/>
      <c r="E32" s="144">
        <v>43831</v>
      </c>
      <c r="F32" s="145"/>
      <c r="G32" s="146"/>
    </row>
    <row r="33" spans="1:7" x14ac:dyDescent="0.3">
      <c r="A33" s="13" t="s">
        <v>40</v>
      </c>
      <c r="B33" s="13"/>
      <c r="C33" s="13"/>
      <c r="D33" s="13"/>
      <c r="E33" s="13"/>
      <c r="F33" s="13"/>
      <c r="G33" s="12"/>
    </row>
    <row r="34" spans="1:7" x14ac:dyDescent="0.3">
      <c r="A34" s="13" t="s">
        <v>41</v>
      </c>
      <c r="B34" s="13"/>
      <c r="C34" s="13"/>
      <c r="D34" s="13"/>
      <c r="E34" s="13"/>
      <c r="F34" s="13"/>
      <c r="G34" s="12"/>
    </row>
    <row r="35" spans="1:7" x14ac:dyDescent="0.3">
      <c r="A35" s="13"/>
      <c r="B35" s="13"/>
      <c r="C35" s="13"/>
      <c r="D35" s="13"/>
      <c r="E35" s="13"/>
      <c r="F35" s="13"/>
      <c r="G35" s="12"/>
    </row>
    <row r="36" spans="1:7" x14ac:dyDescent="0.3">
      <c r="A36" s="139" t="s">
        <v>42</v>
      </c>
      <c r="B36" s="139"/>
      <c r="C36" s="139"/>
      <c r="D36" s="139"/>
      <c r="E36" s="139"/>
      <c r="F36" s="139"/>
      <c r="G36" s="139"/>
    </row>
    <row r="37" spans="1:7" x14ac:dyDescent="0.3">
      <c r="A37" s="20">
        <v>1</v>
      </c>
      <c r="B37" s="128" t="s">
        <v>43</v>
      </c>
      <c r="C37" s="129"/>
      <c r="D37" s="129"/>
      <c r="E37" s="129"/>
      <c r="F37" s="130"/>
      <c r="G37" s="21" t="s">
        <v>44</v>
      </c>
    </row>
    <row r="38" spans="1:7" x14ac:dyDescent="0.3">
      <c r="A38" s="15" t="s">
        <v>15</v>
      </c>
      <c r="B38" s="125" t="s">
        <v>224</v>
      </c>
      <c r="C38" s="126"/>
      <c r="D38" s="126"/>
      <c r="E38" s="126"/>
      <c r="F38" s="127"/>
      <c r="G38" s="9">
        <f>(E29*220)/220</f>
        <v>1222.93</v>
      </c>
    </row>
    <row r="39" spans="1:7" x14ac:dyDescent="0.3">
      <c r="A39" s="15" t="s">
        <v>17</v>
      </c>
      <c r="B39" s="125" t="s">
        <v>45</v>
      </c>
      <c r="C39" s="126"/>
      <c r="D39" s="126"/>
      <c r="E39" s="126"/>
      <c r="F39" s="127"/>
      <c r="G39" s="9">
        <v>0</v>
      </c>
    </row>
    <row r="40" spans="1:7" x14ac:dyDescent="0.3">
      <c r="A40" s="15" t="s">
        <v>20</v>
      </c>
      <c r="B40" s="125" t="s">
        <v>46</v>
      </c>
      <c r="C40" s="126"/>
      <c r="D40" s="126"/>
      <c r="E40" s="126"/>
      <c r="F40" s="127"/>
      <c r="G40" s="9">
        <f>G38*0.2</f>
        <v>244.58600000000001</v>
      </c>
    </row>
    <row r="41" spans="1:7" x14ac:dyDescent="0.3">
      <c r="A41" s="15" t="s">
        <v>22</v>
      </c>
      <c r="B41" s="125" t="s">
        <v>47</v>
      </c>
      <c r="C41" s="126"/>
      <c r="D41" s="126"/>
      <c r="E41" s="126"/>
      <c r="F41" s="127"/>
      <c r="G41" s="9">
        <v>0</v>
      </c>
    </row>
    <row r="42" spans="1:7" x14ac:dyDescent="0.3">
      <c r="A42" s="15" t="s">
        <v>48</v>
      </c>
      <c r="B42" s="125" t="s">
        <v>49</v>
      </c>
      <c r="C42" s="126"/>
      <c r="D42" s="126"/>
      <c r="E42" s="126"/>
      <c r="F42" s="127"/>
      <c r="G42" s="9">
        <v>0</v>
      </c>
    </row>
    <row r="43" spans="1:7" x14ac:dyDescent="0.3">
      <c r="A43" s="15" t="s">
        <v>50</v>
      </c>
      <c r="B43" s="125" t="s">
        <v>51</v>
      </c>
      <c r="C43" s="126"/>
      <c r="D43" s="126"/>
      <c r="E43" s="126"/>
      <c r="F43" s="127"/>
      <c r="G43" s="9">
        <v>0</v>
      </c>
    </row>
    <row r="44" spans="1:7" x14ac:dyDescent="0.3">
      <c r="A44" s="22"/>
      <c r="B44" s="117" t="s">
        <v>52</v>
      </c>
      <c r="C44" s="117"/>
      <c r="D44" s="117"/>
      <c r="E44" s="117"/>
      <c r="F44" s="117"/>
      <c r="G44" s="23">
        <f>ROUND(SUM(G38:G43),2)</f>
        <v>1467.52</v>
      </c>
    </row>
    <row r="45" spans="1:7" x14ac:dyDescent="0.3">
      <c r="A45" s="75"/>
      <c r="B45" s="75"/>
      <c r="C45" s="75"/>
      <c r="D45" s="75"/>
      <c r="E45" s="75"/>
      <c r="F45" s="75"/>
      <c r="G45" s="12"/>
    </row>
    <row r="46" spans="1:7" x14ac:dyDescent="0.3">
      <c r="A46" s="116" t="s">
        <v>53</v>
      </c>
      <c r="B46" s="116"/>
      <c r="C46" s="116"/>
      <c r="D46" s="116"/>
      <c r="E46" s="116"/>
      <c r="F46" s="116"/>
      <c r="G46" s="116"/>
    </row>
    <row r="47" spans="1:7" x14ac:dyDescent="0.3">
      <c r="A47" s="136" t="s">
        <v>54</v>
      </c>
      <c r="B47" s="137"/>
      <c r="C47" s="137"/>
      <c r="D47" s="137"/>
      <c r="E47" s="137"/>
      <c r="F47" s="137"/>
      <c r="G47" s="138"/>
    </row>
    <row r="48" spans="1:7" x14ac:dyDescent="0.3">
      <c r="A48" s="24" t="s">
        <v>55</v>
      </c>
      <c r="B48" s="128" t="s">
        <v>56</v>
      </c>
      <c r="C48" s="129"/>
      <c r="D48" s="129"/>
      <c r="E48" s="130"/>
      <c r="F48" s="24" t="s">
        <v>57</v>
      </c>
      <c r="G48" s="25" t="s">
        <v>44</v>
      </c>
    </row>
    <row r="49" spans="1:7" x14ac:dyDescent="0.3">
      <c r="A49" s="15" t="s">
        <v>15</v>
      </c>
      <c r="B49" s="125" t="s">
        <v>58</v>
      </c>
      <c r="C49" s="126"/>
      <c r="D49" s="126"/>
      <c r="E49" s="127"/>
      <c r="F49" s="1">
        <f>1/12</f>
        <v>8.3333333333333329E-2</v>
      </c>
      <c r="G49" s="9">
        <f>ROUND(remuneracao*F49,2)</f>
        <v>122.29</v>
      </c>
    </row>
    <row r="50" spans="1:7" x14ac:dyDescent="0.3">
      <c r="A50" s="15" t="s">
        <v>17</v>
      </c>
      <c r="B50" s="125" t="s">
        <v>59</v>
      </c>
      <c r="C50" s="126"/>
      <c r="D50" s="126"/>
      <c r="E50" s="127"/>
      <c r="F50" s="1">
        <v>0.121</v>
      </c>
      <c r="G50" s="9">
        <f>ROUND(remuneracao*F50,2)</f>
        <v>177.57</v>
      </c>
    </row>
    <row r="51" spans="1:7" x14ac:dyDescent="0.3">
      <c r="A51" s="117" t="s">
        <v>60</v>
      </c>
      <c r="B51" s="117"/>
      <c r="C51" s="117"/>
      <c r="D51" s="117"/>
      <c r="E51" s="117"/>
      <c r="F51" s="118"/>
      <c r="G51" s="23">
        <f>ROUND(SUM(G49:G50),2)</f>
        <v>299.86</v>
      </c>
    </row>
    <row r="52" spans="1:7" x14ac:dyDescent="0.3">
      <c r="A52" s="26"/>
      <c r="B52" s="26"/>
      <c r="C52" s="26"/>
      <c r="D52" s="26"/>
      <c r="E52" s="26"/>
      <c r="F52" s="26"/>
      <c r="G52" s="27"/>
    </row>
    <row r="53" spans="1:7" x14ac:dyDescent="0.3">
      <c r="A53" s="136" t="s">
        <v>61</v>
      </c>
      <c r="B53" s="137"/>
      <c r="C53" s="137"/>
      <c r="D53" s="137"/>
      <c r="E53" s="137"/>
      <c r="F53" s="137"/>
      <c r="G53" s="138"/>
    </row>
    <row r="54" spans="1:7" x14ac:dyDescent="0.3">
      <c r="A54" s="24" t="s">
        <v>62</v>
      </c>
      <c r="B54" s="128" t="s">
        <v>63</v>
      </c>
      <c r="C54" s="129"/>
      <c r="D54" s="129"/>
      <c r="E54" s="130"/>
      <c r="F54" s="24" t="s">
        <v>57</v>
      </c>
      <c r="G54" s="25" t="s">
        <v>44</v>
      </c>
    </row>
    <row r="55" spans="1:7" x14ac:dyDescent="0.3">
      <c r="A55" s="15" t="s">
        <v>15</v>
      </c>
      <c r="B55" s="125" t="s">
        <v>225</v>
      </c>
      <c r="C55" s="126"/>
      <c r="D55" s="126"/>
      <c r="E55" s="127"/>
      <c r="F55" s="1">
        <v>0.2</v>
      </c>
      <c r="G55" s="9">
        <f>ROUND((remuneracao+G51)*F55,2)</f>
        <v>353.48</v>
      </c>
    </row>
    <row r="56" spans="1:7" x14ac:dyDescent="0.3">
      <c r="A56" s="15" t="s">
        <v>17</v>
      </c>
      <c r="B56" s="125" t="s">
        <v>226</v>
      </c>
      <c r="C56" s="126"/>
      <c r="D56" s="126"/>
      <c r="E56" s="127"/>
      <c r="F56" s="1">
        <v>2.5000000000000001E-2</v>
      </c>
      <c r="G56" s="9">
        <f>ROUND((remuneracao+G51)*F56,2)</f>
        <v>44.18</v>
      </c>
    </row>
    <row r="57" spans="1:7" x14ac:dyDescent="0.3">
      <c r="A57" s="15" t="s">
        <v>20</v>
      </c>
      <c r="B57" s="125" t="s">
        <v>227</v>
      </c>
      <c r="C57" s="126"/>
      <c r="D57" s="126"/>
      <c r="E57" s="127"/>
      <c r="F57" s="1">
        <v>2.3199999999999998E-2</v>
      </c>
      <c r="G57" s="9">
        <f>ROUND((remuneracao+G51)*F57,2)</f>
        <v>41</v>
      </c>
    </row>
    <row r="58" spans="1:7" x14ac:dyDescent="0.3">
      <c r="A58" s="15" t="s">
        <v>22</v>
      </c>
      <c r="B58" s="125" t="s">
        <v>228</v>
      </c>
      <c r="C58" s="126"/>
      <c r="D58" s="126"/>
      <c r="E58" s="127"/>
      <c r="F58" s="1">
        <v>1.4999999999999999E-2</v>
      </c>
      <c r="G58" s="9">
        <f>ROUND((remuneracao+G51)*F58,2)</f>
        <v>26.51</v>
      </c>
    </row>
    <row r="59" spans="1:7" x14ac:dyDescent="0.3">
      <c r="A59" s="15" t="s">
        <v>48</v>
      </c>
      <c r="B59" s="125" t="s">
        <v>229</v>
      </c>
      <c r="C59" s="126"/>
      <c r="D59" s="126"/>
      <c r="E59" s="127"/>
      <c r="F59" s="1">
        <v>0.01</v>
      </c>
      <c r="G59" s="9">
        <f>ROUND((remuneracao+G51)*F59,2)</f>
        <v>17.670000000000002</v>
      </c>
    </row>
    <row r="60" spans="1:7" x14ac:dyDescent="0.3">
      <c r="A60" s="15" t="s">
        <v>50</v>
      </c>
      <c r="B60" s="125" t="s">
        <v>230</v>
      </c>
      <c r="C60" s="126"/>
      <c r="D60" s="126"/>
      <c r="E60" s="127"/>
      <c r="F60" s="1">
        <v>6.0000000000000001E-3</v>
      </c>
      <c r="G60" s="9">
        <f>ROUND((remuneracao+G51)*F60,2)</f>
        <v>10.6</v>
      </c>
    </row>
    <row r="61" spans="1:7" x14ac:dyDescent="0.3">
      <c r="A61" s="15" t="s">
        <v>64</v>
      </c>
      <c r="B61" s="125" t="s">
        <v>231</v>
      </c>
      <c r="C61" s="126"/>
      <c r="D61" s="126"/>
      <c r="E61" s="127"/>
      <c r="F61" s="1">
        <v>2E-3</v>
      </c>
      <c r="G61" s="9">
        <f>ROUND((remuneracao+G51)*F61,2)</f>
        <v>3.53</v>
      </c>
    </row>
    <row r="62" spans="1:7" x14ac:dyDescent="0.3">
      <c r="A62" s="15" t="s">
        <v>65</v>
      </c>
      <c r="B62" s="125" t="s">
        <v>232</v>
      </c>
      <c r="C62" s="126"/>
      <c r="D62" s="126"/>
      <c r="E62" s="127"/>
      <c r="F62" s="1">
        <v>0.08</v>
      </c>
      <c r="G62" s="9">
        <f>ROUND((remuneracao+G51)*F62,2)</f>
        <v>141.38999999999999</v>
      </c>
    </row>
    <row r="63" spans="1:7" x14ac:dyDescent="0.3">
      <c r="A63" s="117" t="s">
        <v>60</v>
      </c>
      <c r="B63" s="117"/>
      <c r="C63" s="117"/>
      <c r="D63" s="117"/>
      <c r="E63" s="118"/>
      <c r="F63" s="28">
        <f>SUM(F55:F62)</f>
        <v>0.36120000000000002</v>
      </c>
      <c r="G63" s="23">
        <f>ROUND(SUM(G55:G62),2)</f>
        <v>638.36</v>
      </c>
    </row>
    <row r="64" spans="1:7" x14ac:dyDescent="0.3">
      <c r="A64" s="26"/>
      <c r="B64" s="26"/>
      <c r="C64" s="26"/>
      <c r="D64" s="26"/>
      <c r="E64" s="26"/>
      <c r="F64" s="26"/>
      <c r="G64" s="27"/>
    </row>
    <row r="65" spans="1:7" x14ac:dyDescent="0.3">
      <c r="A65" s="136" t="s">
        <v>66</v>
      </c>
      <c r="B65" s="137"/>
      <c r="C65" s="137"/>
      <c r="D65" s="137"/>
      <c r="E65" s="137"/>
      <c r="F65" s="137"/>
      <c r="G65" s="138"/>
    </row>
    <row r="66" spans="1:7" x14ac:dyDescent="0.3">
      <c r="A66" s="20" t="s">
        <v>67</v>
      </c>
      <c r="B66" s="128" t="s">
        <v>68</v>
      </c>
      <c r="C66" s="129"/>
      <c r="D66" s="129"/>
      <c r="E66" s="129"/>
      <c r="F66" s="130"/>
      <c r="G66" s="21" t="s">
        <v>44</v>
      </c>
    </row>
    <row r="67" spans="1:7" x14ac:dyDescent="0.3">
      <c r="A67" s="15" t="s">
        <v>15</v>
      </c>
      <c r="B67" s="125" t="s">
        <v>233</v>
      </c>
      <c r="C67" s="126"/>
      <c r="D67" s="126"/>
      <c r="E67" s="126"/>
      <c r="F67" s="127"/>
      <c r="G67" s="9">
        <f>3*2*22</f>
        <v>132</v>
      </c>
    </row>
    <row r="68" spans="1:7" x14ac:dyDescent="0.3">
      <c r="A68" s="15" t="s">
        <v>69</v>
      </c>
      <c r="B68" s="125" t="s">
        <v>234</v>
      </c>
      <c r="C68" s="126"/>
      <c r="D68" s="126"/>
      <c r="E68" s="126"/>
      <c r="F68" s="127"/>
      <c r="G68" s="9">
        <f>-G38*6%</f>
        <v>-73.375799999999998</v>
      </c>
    </row>
    <row r="69" spans="1:7" x14ac:dyDescent="0.3">
      <c r="A69" s="15" t="s">
        <v>17</v>
      </c>
      <c r="B69" s="125" t="s">
        <v>235</v>
      </c>
      <c r="C69" s="126"/>
      <c r="D69" s="126"/>
      <c r="E69" s="126"/>
      <c r="F69" s="127"/>
      <c r="G69" s="9">
        <f>18.23*22</f>
        <v>401.06</v>
      </c>
    </row>
    <row r="70" spans="1:7" x14ac:dyDescent="0.3">
      <c r="A70" s="15" t="s">
        <v>70</v>
      </c>
      <c r="B70" s="125" t="s">
        <v>236</v>
      </c>
      <c r="C70" s="126"/>
      <c r="D70" s="126"/>
      <c r="E70" s="126"/>
      <c r="F70" s="127"/>
      <c r="G70" s="9">
        <f>-(ROUND(G69*1%,2))</f>
        <v>-4.01</v>
      </c>
    </row>
    <row r="71" spans="1:7" x14ac:dyDescent="0.3">
      <c r="A71" s="15" t="s">
        <v>20</v>
      </c>
      <c r="B71" s="125" t="s">
        <v>71</v>
      </c>
      <c r="C71" s="126"/>
      <c r="D71" s="126"/>
      <c r="E71" s="126"/>
      <c r="F71" s="127"/>
      <c r="G71" s="9">
        <v>11</v>
      </c>
    </row>
    <row r="72" spans="1:7" x14ac:dyDescent="0.3">
      <c r="A72" s="15" t="s">
        <v>22</v>
      </c>
      <c r="B72" s="125" t="s">
        <v>72</v>
      </c>
      <c r="C72" s="126"/>
      <c r="D72" s="126"/>
      <c r="E72" s="126"/>
      <c r="F72" s="127"/>
      <c r="G72" s="9">
        <v>3.71</v>
      </c>
    </row>
    <row r="73" spans="1:7" x14ac:dyDescent="0.3">
      <c r="A73" s="15" t="s">
        <v>48</v>
      </c>
      <c r="B73" s="125" t="s">
        <v>73</v>
      </c>
      <c r="C73" s="126"/>
      <c r="D73" s="126"/>
      <c r="E73" s="126"/>
      <c r="F73" s="127"/>
      <c r="G73" s="9">
        <f>remuneracao*0.05</f>
        <v>73.376000000000005</v>
      </c>
    </row>
    <row r="74" spans="1:7" x14ac:dyDescent="0.3">
      <c r="A74" s="117" t="s">
        <v>60</v>
      </c>
      <c r="B74" s="117"/>
      <c r="C74" s="117"/>
      <c r="D74" s="117"/>
      <c r="E74" s="117"/>
      <c r="F74" s="118"/>
      <c r="G74" s="23">
        <f>SUM(G67:G73)</f>
        <v>543.76020000000005</v>
      </c>
    </row>
    <row r="75" spans="1:7" x14ac:dyDescent="0.3">
      <c r="A75" s="140" t="s">
        <v>74</v>
      </c>
      <c r="B75" s="140"/>
      <c r="C75" s="140"/>
      <c r="D75" s="140"/>
      <c r="E75" s="140"/>
      <c r="F75" s="140"/>
      <c r="G75" s="140"/>
    </row>
    <row r="76" spans="1:7" x14ac:dyDescent="0.3">
      <c r="A76" s="135" t="s">
        <v>75</v>
      </c>
      <c r="B76" s="135"/>
      <c r="C76" s="135"/>
      <c r="D76" s="135"/>
      <c r="E76" s="135"/>
      <c r="F76" s="135"/>
      <c r="G76" s="135"/>
    </row>
    <row r="77" spans="1:7" x14ac:dyDescent="0.3">
      <c r="A77" s="75"/>
      <c r="B77" s="75"/>
      <c r="C77" s="75"/>
      <c r="D77" s="75"/>
      <c r="E77" s="75"/>
      <c r="F77" s="75"/>
      <c r="G77" s="12"/>
    </row>
    <row r="78" spans="1:7" x14ac:dyDescent="0.3">
      <c r="A78" s="116" t="s">
        <v>76</v>
      </c>
      <c r="B78" s="116"/>
      <c r="C78" s="116"/>
      <c r="D78" s="116"/>
      <c r="E78" s="116"/>
      <c r="F78" s="116"/>
      <c r="G78" s="116"/>
    </row>
    <row r="79" spans="1:7" x14ac:dyDescent="0.3">
      <c r="A79" s="24">
        <v>2</v>
      </c>
      <c r="B79" s="128" t="s">
        <v>77</v>
      </c>
      <c r="C79" s="129"/>
      <c r="D79" s="129"/>
      <c r="E79" s="130"/>
      <c r="F79" s="24" t="s">
        <v>57</v>
      </c>
      <c r="G79" s="25" t="s">
        <v>44</v>
      </c>
    </row>
    <row r="80" spans="1:7" x14ac:dyDescent="0.3">
      <c r="A80" s="15" t="s">
        <v>55</v>
      </c>
      <c r="B80" s="125" t="s">
        <v>56</v>
      </c>
      <c r="C80" s="126"/>
      <c r="D80" s="126"/>
      <c r="E80" s="127"/>
      <c r="F80" s="1">
        <f>F49+F50</f>
        <v>0.20433333333333331</v>
      </c>
      <c r="G80" s="29">
        <f>$G$51</f>
        <v>299.86</v>
      </c>
    </row>
    <row r="81" spans="1:7" x14ac:dyDescent="0.3">
      <c r="A81" s="15" t="s">
        <v>62</v>
      </c>
      <c r="B81" s="125" t="s">
        <v>63</v>
      </c>
      <c r="C81" s="126"/>
      <c r="D81" s="126"/>
      <c r="E81" s="127"/>
      <c r="F81" s="1">
        <f>encargos</f>
        <v>0.36120000000000002</v>
      </c>
      <c r="G81" s="29">
        <f>$G$63</f>
        <v>638.36</v>
      </c>
    </row>
    <row r="82" spans="1:7" x14ac:dyDescent="0.3">
      <c r="A82" s="15" t="s">
        <v>67</v>
      </c>
      <c r="B82" s="125" t="s">
        <v>68</v>
      </c>
      <c r="C82" s="126"/>
      <c r="D82" s="126"/>
      <c r="E82" s="127"/>
      <c r="F82" s="30" t="s">
        <v>12</v>
      </c>
      <c r="G82" s="9">
        <f>$G$74</f>
        <v>543.76020000000005</v>
      </c>
    </row>
    <row r="83" spans="1:7" x14ac:dyDescent="0.3">
      <c r="A83" s="117" t="s">
        <v>60</v>
      </c>
      <c r="B83" s="117"/>
      <c r="C83" s="117"/>
      <c r="D83" s="117"/>
      <c r="E83" s="117"/>
      <c r="F83" s="118"/>
      <c r="G83" s="23">
        <f>ROUND(SUM(G80:G82),2)</f>
        <v>1481.98</v>
      </c>
    </row>
    <row r="84" spans="1:7" x14ac:dyDescent="0.3">
      <c r="A84" s="75"/>
      <c r="B84" s="75"/>
      <c r="C84" s="75"/>
      <c r="D84" s="75"/>
      <c r="E84" s="75"/>
      <c r="F84" s="75"/>
      <c r="G84" s="12"/>
    </row>
    <row r="85" spans="1:7" x14ac:dyDescent="0.3">
      <c r="A85" s="116" t="s">
        <v>78</v>
      </c>
      <c r="B85" s="116"/>
      <c r="C85" s="116"/>
      <c r="D85" s="116"/>
      <c r="E85" s="116"/>
      <c r="F85" s="116"/>
      <c r="G85" s="116"/>
    </row>
    <row r="86" spans="1:7" x14ac:dyDescent="0.3">
      <c r="A86" s="24">
        <v>3</v>
      </c>
      <c r="B86" s="128" t="s">
        <v>79</v>
      </c>
      <c r="C86" s="129"/>
      <c r="D86" s="129"/>
      <c r="E86" s="130"/>
      <c r="F86" s="24" t="s">
        <v>57</v>
      </c>
      <c r="G86" s="25" t="s">
        <v>44</v>
      </c>
    </row>
    <row r="87" spans="1:7" x14ac:dyDescent="0.3">
      <c r="A87" s="15" t="s">
        <v>15</v>
      </c>
      <c r="B87" s="125" t="s">
        <v>80</v>
      </c>
      <c r="C87" s="126"/>
      <c r="D87" s="126"/>
      <c r="E87" s="127"/>
      <c r="F87" s="1">
        <f>(1/12*0.05)</f>
        <v>4.1666666666666666E-3</v>
      </c>
      <c r="G87" s="9">
        <f t="shared" ref="G87:G92" si="0">ROUND(remuneracao*F87,2)</f>
        <v>6.11</v>
      </c>
    </row>
    <row r="88" spans="1:7" x14ac:dyDescent="0.3">
      <c r="A88" s="15" t="s">
        <v>17</v>
      </c>
      <c r="B88" s="125" t="s">
        <v>81</v>
      </c>
      <c r="C88" s="126"/>
      <c r="D88" s="126"/>
      <c r="E88" s="127"/>
      <c r="F88" s="1">
        <f>F87*F62</f>
        <v>3.3333333333333332E-4</v>
      </c>
      <c r="G88" s="9">
        <f t="shared" si="0"/>
        <v>0.49</v>
      </c>
    </row>
    <row r="89" spans="1:7" x14ac:dyDescent="0.3">
      <c r="A89" s="15" t="s">
        <v>20</v>
      </c>
      <c r="B89" s="125" t="s">
        <v>82</v>
      </c>
      <c r="C89" s="126"/>
      <c r="D89" s="126"/>
      <c r="E89" s="127"/>
      <c r="F89" s="1">
        <v>0.02</v>
      </c>
      <c r="G89" s="9">
        <f t="shared" si="0"/>
        <v>29.35</v>
      </c>
    </row>
    <row r="90" spans="1:7" x14ac:dyDescent="0.3">
      <c r="A90" s="15" t="s">
        <v>22</v>
      </c>
      <c r="B90" s="125" t="s">
        <v>83</v>
      </c>
      <c r="C90" s="126"/>
      <c r="D90" s="126"/>
      <c r="E90" s="127"/>
      <c r="F90" s="1">
        <v>4.0000000000000002E-4</v>
      </c>
      <c r="G90" s="9">
        <f t="shared" si="0"/>
        <v>0.59</v>
      </c>
    </row>
    <row r="91" spans="1:7" x14ac:dyDescent="0.3">
      <c r="A91" s="15" t="s">
        <v>48</v>
      </c>
      <c r="B91" s="125" t="s">
        <v>84</v>
      </c>
      <c r="C91" s="126"/>
      <c r="D91" s="126"/>
      <c r="E91" s="127"/>
      <c r="F91" s="1">
        <f>F90*F81</f>
        <v>1.4448000000000003E-4</v>
      </c>
      <c r="G91" s="9">
        <f t="shared" si="0"/>
        <v>0.21</v>
      </c>
    </row>
    <row r="92" spans="1:7" x14ac:dyDescent="0.3">
      <c r="A92" s="15" t="s">
        <v>50</v>
      </c>
      <c r="B92" s="125" t="s">
        <v>85</v>
      </c>
      <c r="C92" s="126"/>
      <c r="D92" s="126"/>
      <c r="E92" s="127"/>
      <c r="F92" s="1">
        <v>0.02</v>
      </c>
      <c r="G92" s="9">
        <f t="shared" si="0"/>
        <v>29.35</v>
      </c>
    </row>
    <row r="93" spans="1:7" x14ac:dyDescent="0.3">
      <c r="A93" s="117" t="s">
        <v>60</v>
      </c>
      <c r="B93" s="117"/>
      <c r="C93" s="117"/>
      <c r="D93" s="117"/>
      <c r="E93" s="117"/>
      <c r="F93" s="118"/>
      <c r="G93" s="23">
        <f>ROUND(SUM(G87:G92),2)</f>
        <v>66.099999999999994</v>
      </c>
    </row>
    <row r="94" spans="1:7" x14ac:dyDescent="0.3">
      <c r="A94" s="75"/>
      <c r="B94" s="75"/>
      <c r="C94" s="75"/>
      <c r="D94" s="75"/>
      <c r="E94" s="75"/>
      <c r="F94" s="75"/>
      <c r="G94" s="12"/>
    </row>
    <row r="95" spans="1:7" x14ac:dyDescent="0.3">
      <c r="A95" s="139" t="s">
        <v>86</v>
      </c>
      <c r="B95" s="139"/>
      <c r="C95" s="139"/>
      <c r="D95" s="139"/>
      <c r="E95" s="139"/>
      <c r="F95" s="139"/>
      <c r="G95" s="139"/>
    </row>
    <row r="96" spans="1:7" x14ac:dyDescent="0.3">
      <c r="A96" s="136" t="s">
        <v>87</v>
      </c>
      <c r="B96" s="137"/>
      <c r="C96" s="137"/>
      <c r="D96" s="137"/>
      <c r="E96" s="137"/>
      <c r="F96" s="137"/>
      <c r="G96" s="138"/>
    </row>
    <row r="97" spans="1:7" x14ac:dyDescent="0.3">
      <c r="A97" s="24" t="s">
        <v>88</v>
      </c>
      <c r="B97" s="128" t="s">
        <v>89</v>
      </c>
      <c r="C97" s="129"/>
      <c r="D97" s="129"/>
      <c r="E97" s="130"/>
      <c r="F97" s="24" t="s">
        <v>57</v>
      </c>
      <c r="G97" s="25" t="s">
        <v>44</v>
      </c>
    </row>
    <row r="98" spans="1:7" x14ac:dyDescent="0.3">
      <c r="A98" s="15" t="s">
        <v>15</v>
      </c>
      <c r="B98" s="125" t="s">
        <v>90</v>
      </c>
      <c r="C98" s="126"/>
      <c r="D98" s="126"/>
      <c r="E98" s="127"/>
      <c r="F98" s="1">
        <v>9.2999999999999992E-3</v>
      </c>
      <c r="G98" s="9">
        <f>ROUND(remuneracao*F98,2)</f>
        <v>13.65</v>
      </c>
    </row>
    <row r="99" spans="1:7" x14ac:dyDescent="0.3">
      <c r="A99" s="15" t="s">
        <v>17</v>
      </c>
      <c r="B99" s="125" t="s">
        <v>237</v>
      </c>
      <c r="C99" s="126"/>
      <c r="D99" s="126"/>
      <c r="E99" s="127"/>
      <c r="F99" s="1">
        <v>2.8E-3</v>
      </c>
      <c r="G99" s="9">
        <f t="shared" ref="G99:G103" si="1">ROUND(remuneracao*F99,2)</f>
        <v>4.1100000000000003</v>
      </c>
    </row>
    <row r="100" spans="1:7" x14ac:dyDescent="0.3">
      <c r="A100" s="15" t="s">
        <v>20</v>
      </c>
      <c r="B100" s="125" t="s">
        <v>91</v>
      </c>
      <c r="C100" s="126"/>
      <c r="D100" s="126"/>
      <c r="E100" s="127"/>
      <c r="F100" s="1">
        <v>2.1000000000000001E-4</v>
      </c>
      <c r="G100" s="9">
        <f>ROUND(remuneracao*F100,2)</f>
        <v>0.31</v>
      </c>
    </row>
    <row r="101" spans="1:7" x14ac:dyDescent="0.3">
      <c r="A101" s="15" t="s">
        <v>22</v>
      </c>
      <c r="B101" s="125" t="s">
        <v>92</v>
      </c>
      <c r="C101" s="126"/>
      <c r="D101" s="126"/>
      <c r="E101" s="127"/>
      <c r="F101" s="1">
        <v>2.9999999999999997E-4</v>
      </c>
      <c r="G101" s="9">
        <f t="shared" si="1"/>
        <v>0.44</v>
      </c>
    </row>
    <row r="102" spans="1:7" x14ac:dyDescent="0.3">
      <c r="A102" s="15" t="s">
        <v>48</v>
      </c>
      <c r="B102" s="125" t="s">
        <v>93</v>
      </c>
      <c r="C102" s="126"/>
      <c r="D102" s="126"/>
      <c r="E102" s="127"/>
      <c r="F102" s="1">
        <f>(((4/12)*(1+1/3)/12)*2%)</f>
        <v>7.407407407407407E-4</v>
      </c>
      <c r="G102" s="9">
        <f t="shared" si="1"/>
        <v>1.0900000000000001</v>
      </c>
    </row>
    <row r="103" spans="1:7" x14ac:dyDescent="0.3">
      <c r="A103" s="15" t="s">
        <v>64</v>
      </c>
      <c r="B103" s="125" t="s">
        <v>51</v>
      </c>
      <c r="C103" s="126"/>
      <c r="D103" s="126"/>
      <c r="E103" s="127"/>
      <c r="F103" s="1">
        <v>0</v>
      </c>
      <c r="G103" s="9">
        <f t="shared" si="1"/>
        <v>0</v>
      </c>
    </row>
    <row r="104" spans="1:7" x14ac:dyDescent="0.3">
      <c r="A104" s="117" t="s">
        <v>60</v>
      </c>
      <c r="B104" s="117"/>
      <c r="C104" s="117"/>
      <c r="D104" s="117"/>
      <c r="E104" s="117"/>
      <c r="F104" s="118"/>
      <c r="G104" s="23">
        <f>ROUND(SUM(G98:G103),2)</f>
        <v>19.600000000000001</v>
      </c>
    </row>
    <row r="105" spans="1:7" x14ac:dyDescent="0.3">
      <c r="A105" s="135" t="s">
        <v>94</v>
      </c>
      <c r="B105" s="135"/>
      <c r="C105" s="135"/>
      <c r="D105" s="135"/>
      <c r="E105" s="135"/>
      <c r="F105" s="135"/>
      <c r="G105" s="135"/>
    </row>
    <row r="106" spans="1:7" x14ac:dyDescent="0.3">
      <c r="A106" s="75"/>
      <c r="B106" s="75"/>
      <c r="C106" s="75"/>
      <c r="D106" s="75"/>
      <c r="E106" s="75"/>
      <c r="F106" s="75"/>
      <c r="G106" s="12"/>
    </row>
    <row r="107" spans="1:7" x14ac:dyDescent="0.3">
      <c r="A107" s="136" t="s">
        <v>95</v>
      </c>
      <c r="B107" s="137"/>
      <c r="C107" s="137"/>
      <c r="D107" s="137"/>
      <c r="E107" s="137"/>
      <c r="F107" s="137"/>
      <c r="G107" s="138"/>
    </row>
    <row r="108" spans="1:7" x14ac:dyDescent="0.3">
      <c r="A108" s="24" t="s">
        <v>96</v>
      </c>
      <c r="B108" s="128" t="s">
        <v>97</v>
      </c>
      <c r="C108" s="129"/>
      <c r="D108" s="129"/>
      <c r="E108" s="130"/>
      <c r="F108" s="24" t="s">
        <v>57</v>
      </c>
      <c r="G108" s="25" t="s">
        <v>44</v>
      </c>
    </row>
    <row r="109" spans="1:7" x14ac:dyDescent="0.3">
      <c r="A109" s="15" t="s">
        <v>15</v>
      </c>
      <c r="B109" s="125" t="s">
        <v>98</v>
      </c>
      <c r="C109" s="126"/>
      <c r="D109" s="126"/>
      <c r="E109" s="127"/>
      <c r="F109" s="1">
        <v>0</v>
      </c>
      <c r="G109" s="9">
        <f>ROUND(remuneracao*F109,2)</f>
        <v>0</v>
      </c>
    </row>
    <row r="110" spans="1:7" x14ac:dyDescent="0.3">
      <c r="A110" s="117" t="s">
        <v>60</v>
      </c>
      <c r="B110" s="117"/>
      <c r="C110" s="117"/>
      <c r="D110" s="117"/>
      <c r="E110" s="117"/>
      <c r="F110" s="118"/>
      <c r="G110" s="23">
        <f>ROUND(SUM(G109:G109),2)</f>
        <v>0</v>
      </c>
    </row>
    <row r="111" spans="1:7" x14ac:dyDescent="0.3">
      <c r="A111" s="135" t="s">
        <v>99</v>
      </c>
      <c r="B111" s="135"/>
      <c r="C111" s="135"/>
      <c r="D111" s="135"/>
      <c r="E111" s="135"/>
      <c r="F111" s="135"/>
      <c r="G111" s="135"/>
    </row>
    <row r="112" spans="1:7" x14ac:dyDescent="0.3">
      <c r="A112" s="75"/>
      <c r="B112" s="75"/>
      <c r="C112" s="75"/>
      <c r="D112" s="75"/>
      <c r="E112" s="75"/>
      <c r="F112" s="75"/>
      <c r="G112" s="12"/>
    </row>
    <row r="113" spans="1:7" x14ac:dyDescent="0.3">
      <c r="A113" s="116" t="s">
        <v>100</v>
      </c>
      <c r="B113" s="116"/>
      <c r="C113" s="116"/>
      <c r="D113" s="116"/>
      <c r="E113" s="116"/>
      <c r="F113" s="116"/>
      <c r="G113" s="116"/>
    </row>
    <row r="114" spans="1:7" x14ac:dyDescent="0.3">
      <c r="A114" s="24">
        <v>4</v>
      </c>
      <c r="B114" s="128" t="s">
        <v>77</v>
      </c>
      <c r="C114" s="129"/>
      <c r="D114" s="129"/>
      <c r="E114" s="130"/>
      <c r="F114" s="24" t="s">
        <v>57</v>
      </c>
      <c r="G114" s="25" t="s">
        <v>44</v>
      </c>
    </row>
    <row r="115" spans="1:7" x14ac:dyDescent="0.3">
      <c r="A115" s="15" t="s">
        <v>88</v>
      </c>
      <c r="B115" s="125" t="s">
        <v>101</v>
      </c>
      <c r="C115" s="126"/>
      <c r="D115" s="126"/>
      <c r="E115" s="127"/>
      <c r="F115" s="10" t="s">
        <v>12</v>
      </c>
      <c r="G115" s="23">
        <f>$G$104</f>
        <v>19.600000000000001</v>
      </c>
    </row>
    <row r="116" spans="1:7" x14ac:dyDescent="0.3">
      <c r="A116" s="15" t="s">
        <v>96</v>
      </c>
      <c r="B116" s="125" t="s">
        <v>102</v>
      </c>
      <c r="C116" s="126"/>
      <c r="D116" s="126"/>
      <c r="E116" s="127"/>
      <c r="F116" s="10" t="s">
        <v>12</v>
      </c>
      <c r="G116" s="23">
        <f>$G$110</f>
        <v>0</v>
      </c>
    </row>
    <row r="117" spans="1:7" x14ac:dyDescent="0.3">
      <c r="A117" s="117" t="s">
        <v>60</v>
      </c>
      <c r="B117" s="117"/>
      <c r="C117" s="117"/>
      <c r="D117" s="117"/>
      <c r="E117" s="117"/>
      <c r="F117" s="118"/>
      <c r="G117" s="23">
        <f>ROUND(SUM(G115:G116),2)</f>
        <v>19.600000000000001</v>
      </c>
    </row>
    <row r="118" spans="1:7" x14ac:dyDescent="0.3">
      <c r="A118" s="26"/>
      <c r="B118" s="26"/>
      <c r="C118" s="26"/>
      <c r="D118" s="26"/>
      <c r="E118" s="26"/>
      <c r="F118" s="26"/>
      <c r="G118" s="27"/>
    </row>
    <row r="119" spans="1:7" x14ac:dyDescent="0.3">
      <c r="A119" s="116" t="s">
        <v>103</v>
      </c>
      <c r="B119" s="116"/>
      <c r="C119" s="116"/>
      <c r="D119" s="116"/>
      <c r="E119" s="116"/>
      <c r="F119" s="116"/>
      <c r="G119" s="116"/>
    </row>
    <row r="120" spans="1:7" x14ac:dyDescent="0.3">
      <c r="A120" s="24">
        <v>5</v>
      </c>
      <c r="B120" s="128" t="s">
        <v>104</v>
      </c>
      <c r="C120" s="129"/>
      <c r="D120" s="129"/>
      <c r="E120" s="129"/>
      <c r="F120" s="130"/>
      <c r="G120" s="25" t="s">
        <v>44</v>
      </c>
    </row>
    <row r="121" spans="1:7" x14ac:dyDescent="0.3">
      <c r="A121" s="15" t="s">
        <v>15</v>
      </c>
      <c r="B121" s="119" t="s">
        <v>238</v>
      </c>
      <c r="C121" s="120"/>
      <c r="D121" s="120"/>
      <c r="E121" s="120"/>
      <c r="F121" s="121"/>
      <c r="G121" s="9">
        <v>5</v>
      </c>
    </row>
    <row r="122" spans="1:7" x14ac:dyDescent="0.3">
      <c r="A122" s="15" t="s">
        <v>17</v>
      </c>
      <c r="B122" s="119" t="s">
        <v>239</v>
      </c>
      <c r="C122" s="120"/>
      <c r="D122" s="120"/>
      <c r="E122" s="120"/>
      <c r="F122" s="121"/>
      <c r="G122" s="9">
        <v>100</v>
      </c>
    </row>
    <row r="123" spans="1:7" x14ac:dyDescent="0.3">
      <c r="A123" s="15" t="s">
        <v>20</v>
      </c>
      <c r="B123" s="119" t="s">
        <v>240</v>
      </c>
      <c r="C123" s="120"/>
      <c r="D123" s="120"/>
      <c r="E123" s="120"/>
      <c r="F123" s="121"/>
      <c r="G123" s="9">
        <v>0</v>
      </c>
    </row>
    <row r="124" spans="1:7" x14ac:dyDescent="0.3">
      <c r="A124" s="15" t="s">
        <v>48</v>
      </c>
      <c r="B124" s="119" t="s">
        <v>51</v>
      </c>
      <c r="C124" s="120"/>
      <c r="D124" s="120"/>
      <c r="E124" s="120"/>
      <c r="F124" s="121"/>
      <c r="G124" s="9">
        <v>0</v>
      </c>
    </row>
    <row r="125" spans="1:7" x14ac:dyDescent="0.3">
      <c r="A125" s="75"/>
      <c r="B125" s="117" t="s">
        <v>105</v>
      </c>
      <c r="C125" s="117"/>
      <c r="D125" s="117"/>
      <c r="E125" s="117"/>
      <c r="F125" s="117"/>
      <c r="G125" s="23">
        <f>ROUND(SUM(G121:G124),2)</f>
        <v>105</v>
      </c>
    </row>
    <row r="126" spans="1:7" x14ac:dyDescent="0.3">
      <c r="A126" s="134" t="s">
        <v>106</v>
      </c>
      <c r="B126" s="134"/>
      <c r="C126" s="134"/>
      <c r="D126" s="134"/>
      <c r="E126" s="134"/>
      <c r="F126" s="134"/>
      <c r="G126" s="134"/>
    </row>
    <row r="127" spans="1:7" x14ac:dyDescent="0.3">
      <c r="A127" s="75"/>
      <c r="B127" s="75"/>
      <c r="C127" s="75"/>
      <c r="D127" s="75"/>
      <c r="E127" s="75"/>
      <c r="F127" s="75"/>
      <c r="G127" s="12"/>
    </row>
    <row r="128" spans="1:7" x14ac:dyDescent="0.3">
      <c r="A128" s="116" t="s">
        <v>107</v>
      </c>
      <c r="B128" s="116"/>
      <c r="C128" s="116"/>
      <c r="D128" s="116"/>
      <c r="E128" s="116"/>
      <c r="F128" s="116"/>
      <c r="G128" s="116"/>
    </row>
    <row r="129" spans="1:7" x14ac:dyDescent="0.3">
      <c r="A129" s="20">
        <v>6</v>
      </c>
      <c r="B129" s="128" t="s">
        <v>108</v>
      </c>
      <c r="C129" s="129"/>
      <c r="D129" s="129"/>
      <c r="E129" s="130"/>
      <c r="F129" s="20" t="s">
        <v>57</v>
      </c>
      <c r="G129" s="31" t="s">
        <v>44</v>
      </c>
    </row>
    <row r="130" spans="1:7" x14ac:dyDescent="0.3">
      <c r="A130" s="32" t="s">
        <v>15</v>
      </c>
      <c r="B130" s="131" t="s">
        <v>241</v>
      </c>
      <c r="C130" s="132"/>
      <c r="D130" s="132"/>
      <c r="E130" s="133"/>
      <c r="F130" s="10">
        <v>0.03</v>
      </c>
      <c r="G130" s="33">
        <f>ROUND(G148*F130,2)</f>
        <v>94.21</v>
      </c>
    </row>
    <row r="131" spans="1:7" x14ac:dyDescent="0.3">
      <c r="A131" s="32" t="s">
        <v>17</v>
      </c>
      <c r="B131" s="131" t="s">
        <v>242</v>
      </c>
      <c r="C131" s="132"/>
      <c r="D131" s="132"/>
      <c r="E131" s="133"/>
      <c r="F131" s="10">
        <v>0.03</v>
      </c>
      <c r="G131" s="33">
        <f>ROUND((G148+G130)*F131,2)</f>
        <v>97.03</v>
      </c>
    </row>
    <row r="132" spans="1:7" x14ac:dyDescent="0.3">
      <c r="A132" s="32" t="s">
        <v>20</v>
      </c>
      <c r="B132" s="131" t="s">
        <v>109</v>
      </c>
      <c r="C132" s="132"/>
      <c r="D132" s="132"/>
      <c r="E132" s="133"/>
      <c r="F132" s="10">
        <f>SUM(F133:F136)</f>
        <v>0.1104</v>
      </c>
      <c r="G132" s="33">
        <f>ROUND(SUM(G133:G136),2)</f>
        <v>413.44</v>
      </c>
    </row>
    <row r="133" spans="1:7" x14ac:dyDescent="0.3">
      <c r="A133" s="15" t="s">
        <v>110</v>
      </c>
      <c r="B133" s="125" t="s">
        <v>292</v>
      </c>
      <c r="C133" s="126"/>
      <c r="D133" s="126"/>
      <c r="E133" s="127"/>
      <c r="F133" s="1">
        <v>8.0399999999999999E-2</v>
      </c>
      <c r="G133" s="9">
        <f>ROUND(valor_posto*F133,2)</f>
        <v>301.08999999999997</v>
      </c>
    </row>
    <row r="134" spans="1:7" x14ac:dyDescent="0.3">
      <c r="A134" s="15" t="s">
        <v>111</v>
      </c>
      <c r="B134" s="125" t="s">
        <v>112</v>
      </c>
      <c r="C134" s="126"/>
      <c r="D134" s="126"/>
      <c r="E134" s="127"/>
      <c r="F134" s="1">
        <v>0</v>
      </c>
      <c r="G134" s="9">
        <f>ROUND(valor_posto*F134,2)</f>
        <v>0</v>
      </c>
    </row>
    <row r="135" spans="1:7" x14ac:dyDescent="0.3">
      <c r="A135" s="15" t="s">
        <v>113</v>
      </c>
      <c r="B135" s="125" t="s">
        <v>243</v>
      </c>
      <c r="C135" s="126"/>
      <c r="D135" s="126"/>
      <c r="E135" s="127"/>
      <c r="F135" s="1">
        <v>0.03</v>
      </c>
      <c r="G135" s="9">
        <f>ROUND(valor_posto*F135,2)</f>
        <v>112.35</v>
      </c>
    </row>
    <row r="136" spans="1:7" x14ac:dyDescent="0.3">
      <c r="A136" s="15" t="s">
        <v>114</v>
      </c>
      <c r="B136" s="125" t="s">
        <v>115</v>
      </c>
      <c r="C136" s="126"/>
      <c r="D136" s="126"/>
      <c r="E136" s="127"/>
      <c r="F136" s="1">
        <v>0</v>
      </c>
      <c r="G136" s="9">
        <f>ROUND(valor_posto*F136,2)</f>
        <v>0</v>
      </c>
    </row>
    <row r="137" spans="1:7" x14ac:dyDescent="0.3">
      <c r="A137" s="117" t="s">
        <v>116</v>
      </c>
      <c r="B137" s="117"/>
      <c r="C137" s="117"/>
      <c r="D137" s="117"/>
      <c r="E137" s="118"/>
      <c r="F137" s="10">
        <f>SUM(F130:F132)</f>
        <v>0.1704</v>
      </c>
      <c r="G137" s="23">
        <f>G132+G131+G130</f>
        <v>604.68000000000006</v>
      </c>
    </row>
    <row r="138" spans="1:7" x14ac:dyDescent="0.3">
      <c r="A138" s="75" t="s">
        <v>117</v>
      </c>
      <c r="B138" s="75"/>
      <c r="C138" s="75"/>
      <c r="D138" s="75"/>
      <c r="E138" s="75"/>
      <c r="F138" s="75"/>
      <c r="G138" s="12"/>
    </row>
    <row r="139" spans="1:7" x14ac:dyDescent="0.3">
      <c r="A139" s="75" t="s">
        <v>118</v>
      </c>
      <c r="B139" s="75"/>
      <c r="C139" s="75"/>
      <c r="D139" s="75"/>
      <c r="E139" s="75"/>
      <c r="F139" s="75"/>
      <c r="G139" s="12"/>
    </row>
    <row r="140" spans="1:7" x14ac:dyDescent="0.3">
      <c r="A140" s="75"/>
      <c r="B140" s="75"/>
      <c r="C140" s="75"/>
      <c r="D140" s="75"/>
      <c r="E140" s="75"/>
      <c r="F140" s="75"/>
      <c r="G140" s="12"/>
    </row>
    <row r="141" spans="1:7" x14ac:dyDescent="0.3">
      <c r="A141" s="116" t="s">
        <v>119</v>
      </c>
      <c r="B141" s="116"/>
      <c r="C141" s="116"/>
      <c r="D141" s="116"/>
      <c r="E141" s="116"/>
      <c r="F141" s="116"/>
      <c r="G141" s="116"/>
    </row>
    <row r="142" spans="1:7" x14ac:dyDescent="0.3">
      <c r="A142" s="20"/>
      <c r="B142" s="128" t="s">
        <v>120</v>
      </c>
      <c r="C142" s="129"/>
      <c r="D142" s="129"/>
      <c r="E142" s="129"/>
      <c r="F142" s="130"/>
      <c r="G142" s="31" t="s">
        <v>44</v>
      </c>
    </row>
    <row r="143" spans="1:7" x14ac:dyDescent="0.3">
      <c r="A143" s="15" t="s">
        <v>15</v>
      </c>
      <c r="B143" s="119" t="s">
        <v>121</v>
      </c>
      <c r="C143" s="120"/>
      <c r="D143" s="120"/>
      <c r="E143" s="120"/>
      <c r="F143" s="121"/>
      <c r="G143" s="9">
        <f>remuneracao</f>
        <v>1467.52</v>
      </c>
    </row>
    <row r="144" spans="1:7" x14ac:dyDescent="0.3">
      <c r="A144" s="15" t="s">
        <v>17</v>
      </c>
      <c r="B144" s="119" t="s">
        <v>122</v>
      </c>
      <c r="C144" s="120"/>
      <c r="D144" s="120"/>
      <c r="E144" s="120"/>
      <c r="F144" s="121"/>
      <c r="G144" s="9">
        <f>G83</f>
        <v>1481.98</v>
      </c>
    </row>
    <row r="145" spans="1:7" x14ac:dyDescent="0.3">
      <c r="A145" s="15" t="s">
        <v>20</v>
      </c>
      <c r="B145" s="119" t="s">
        <v>123</v>
      </c>
      <c r="C145" s="120"/>
      <c r="D145" s="120"/>
      <c r="E145" s="120"/>
      <c r="F145" s="121"/>
      <c r="G145" s="9">
        <f>G93</f>
        <v>66.099999999999994</v>
      </c>
    </row>
    <row r="146" spans="1:7" x14ac:dyDescent="0.3">
      <c r="A146" s="15" t="s">
        <v>22</v>
      </c>
      <c r="B146" s="119" t="s">
        <v>124</v>
      </c>
      <c r="C146" s="120"/>
      <c r="D146" s="120"/>
      <c r="E146" s="120"/>
      <c r="F146" s="121"/>
      <c r="G146" s="9">
        <f>G117</f>
        <v>19.600000000000001</v>
      </c>
    </row>
    <row r="147" spans="1:7" x14ac:dyDescent="0.3">
      <c r="A147" s="15" t="s">
        <v>48</v>
      </c>
      <c r="B147" s="119" t="s">
        <v>125</v>
      </c>
      <c r="C147" s="120"/>
      <c r="D147" s="120"/>
      <c r="E147" s="120"/>
      <c r="F147" s="121"/>
      <c r="G147" s="9">
        <f>G125</f>
        <v>105</v>
      </c>
    </row>
    <row r="148" spans="1:7" x14ac:dyDescent="0.3">
      <c r="A148" s="122" t="s">
        <v>126</v>
      </c>
      <c r="B148" s="123"/>
      <c r="C148" s="123"/>
      <c r="D148" s="123"/>
      <c r="E148" s="123"/>
      <c r="F148" s="124"/>
      <c r="G148" s="33">
        <f>SUM(G143:G147)</f>
        <v>3140.2</v>
      </c>
    </row>
    <row r="149" spans="1:7" x14ac:dyDescent="0.3">
      <c r="A149" s="15" t="s">
        <v>50</v>
      </c>
      <c r="B149" s="119" t="s">
        <v>127</v>
      </c>
      <c r="C149" s="120"/>
      <c r="D149" s="120"/>
      <c r="E149" s="120"/>
      <c r="F149" s="121"/>
      <c r="G149" s="9">
        <f>G137</f>
        <v>604.68000000000006</v>
      </c>
    </row>
    <row r="150" spans="1:7" x14ac:dyDescent="0.3">
      <c r="A150" s="22"/>
      <c r="B150" s="117" t="s">
        <v>128</v>
      </c>
      <c r="C150" s="117"/>
      <c r="D150" s="117"/>
      <c r="E150" s="117"/>
      <c r="F150" s="118"/>
      <c r="G150" s="23">
        <f>(G148+G130+G131)/(1-F132)</f>
        <v>3744.8741007194249</v>
      </c>
    </row>
    <row r="151" spans="1:7" x14ac:dyDescent="0.3">
      <c r="A151" s="75"/>
      <c r="B151" s="75"/>
      <c r="C151" s="75"/>
      <c r="D151" s="75"/>
      <c r="E151" s="75"/>
      <c r="F151" s="75"/>
      <c r="G151" s="12"/>
    </row>
    <row r="152" spans="1:7" x14ac:dyDescent="0.3">
      <c r="A152" s="116" t="s">
        <v>129</v>
      </c>
      <c r="B152" s="116"/>
      <c r="C152" s="116"/>
      <c r="D152" s="116"/>
      <c r="E152" s="116"/>
      <c r="F152" s="116"/>
      <c r="G152" s="116"/>
    </row>
    <row r="153" spans="1:7" ht="69" x14ac:dyDescent="0.3">
      <c r="A153" s="34"/>
      <c r="B153" s="34" t="s">
        <v>130</v>
      </c>
      <c r="C153" s="34" t="s">
        <v>131</v>
      </c>
      <c r="D153" s="34" t="s">
        <v>132</v>
      </c>
      <c r="E153" s="34" t="s">
        <v>133</v>
      </c>
      <c r="F153" s="34" t="s">
        <v>134</v>
      </c>
      <c r="G153" s="31" t="s">
        <v>135</v>
      </c>
    </row>
    <row r="154" spans="1:7" x14ac:dyDescent="0.3">
      <c r="A154" s="35">
        <v>1</v>
      </c>
      <c r="B154" s="35" t="str">
        <f>E26</f>
        <v>Serviço de limpeza</v>
      </c>
      <c r="C154" s="36">
        <f>G150</f>
        <v>3744.8741007194249</v>
      </c>
      <c r="D154" s="37">
        <v>1</v>
      </c>
      <c r="E154" s="36">
        <f>C154*D154</f>
        <v>3744.8741007194249</v>
      </c>
      <c r="F154" s="37">
        <v>1</v>
      </c>
      <c r="G154" s="9">
        <f>E154*F154</f>
        <v>3744.8741007194249</v>
      </c>
    </row>
    <row r="155" spans="1:7" x14ac:dyDescent="0.3">
      <c r="A155" s="75"/>
      <c r="B155" s="117" t="s">
        <v>136</v>
      </c>
      <c r="C155" s="117"/>
      <c r="D155" s="117"/>
      <c r="E155" s="117"/>
      <c r="F155" s="118"/>
      <c r="G155" s="23">
        <f>SUM(G154)</f>
        <v>3744.8741007194249</v>
      </c>
    </row>
    <row r="156" spans="1:7" x14ac:dyDescent="0.3">
      <c r="A156" s="75"/>
      <c r="B156" s="75"/>
      <c r="C156" s="75"/>
      <c r="D156" s="75"/>
      <c r="E156" s="75"/>
      <c r="F156" s="75"/>
      <c r="G156" s="12"/>
    </row>
  </sheetData>
  <mergeCells count="138">
    <mergeCell ref="A1:G1"/>
    <mergeCell ref="A14:G14"/>
    <mergeCell ref="B16:E16"/>
    <mergeCell ref="F16:G16"/>
    <mergeCell ref="B17:E17"/>
    <mergeCell ref="F17:G17"/>
    <mergeCell ref="B18:E18"/>
    <mergeCell ref="F18:G18"/>
    <mergeCell ref="A8:G8"/>
    <mergeCell ref="A9:E9"/>
    <mergeCell ref="C10:E10"/>
    <mergeCell ref="C11:E11"/>
    <mergeCell ref="A12:G12"/>
    <mergeCell ref="B15:E15"/>
    <mergeCell ref="F15:G15"/>
    <mergeCell ref="B27:D27"/>
    <mergeCell ref="E27:G27"/>
    <mergeCell ref="B28:D28"/>
    <mergeCell ref="E28:G28"/>
    <mergeCell ref="B29:D29"/>
    <mergeCell ref="E29:G29"/>
    <mergeCell ref="A21:C21"/>
    <mergeCell ref="E21:G21"/>
    <mergeCell ref="A22:C22"/>
    <mergeCell ref="E22:G22"/>
    <mergeCell ref="A24:G24"/>
    <mergeCell ref="B26:D26"/>
    <mergeCell ref="E26:G26"/>
    <mergeCell ref="A36:G36"/>
    <mergeCell ref="B37:F37"/>
    <mergeCell ref="B38:F38"/>
    <mergeCell ref="B39:F39"/>
    <mergeCell ref="B40:F40"/>
    <mergeCell ref="B41:F41"/>
    <mergeCell ref="B30:D30"/>
    <mergeCell ref="E30:G30"/>
    <mergeCell ref="B31:D31"/>
    <mergeCell ref="E31:G31"/>
    <mergeCell ref="B32:D32"/>
    <mergeCell ref="E32:G32"/>
    <mergeCell ref="B49:E49"/>
    <mergeCell ref="B50:E50"/>
    <mergeCell ref="A51:F51"/>
    <mergeCell ref="A53:G53"/>
    <mergeCell ref="B54:E54"/>
    <mergeCell ref="B55:E55"/>
    <mergeCell ref="B42:F42"/>
    <mergeCell ref="B43:F43"/>
    <mergeCell ref="B44:F44"/>
    <mergeCell ref="A46:G46"/>
    <mergeCell ref="A47:G47"/>
    <mergeCell ref="B48:E48"/>
    <mergeCell ref="B62:E62"/>
    <mergeCell ref="A63:E63"/>
    <mergeCell ref="A65:G65"/>
    <mergeCell ref="B66:F66"/>
    <mergeCell ref="B67:F67"/>
    <mergeCell ref="B68:F68"/>
    <mergeCell ref="B56:E56"/>
    <mergeCell ref="B57:E57"/>
    <mergeCell ref="B58:E58"/>
    <mergeCell ref="B59:E59"/>
    <mergeCell ref="B60:E60"/>
    <mergeCell ref="B61:E61"/>
    <mergeCell ref="A75:G75"/>
    <mergeCell ref="A76:G76"/>
    <mergeCell ref="A78:G78"/>
    <mergeCell ref="B79:E79"/>
    <mergeCell ref="B80:E80"/>
    <mergeCell ref="B81:E81"/>
    <mergeCell ref="B69:F69"/>
    <mergeCell ref="B70:F70"/>
    <mergeCell ref="B71:F71"/>
    <mergeCell ref="B72:F72"/>
    <mergeCell ref="B73:F73"/>
    <mergeCell ref="A74:F74"/>
    <mergeCell ref="B89:E89"/>
    <mergeCell ref="B90:E90"/>
    <mergeCell ref="B91:E91"/>
    <mergeCell ref="B92:E92"/>
    <mergeCell ref="A93:F93"/>
    <mergeCell ref="A95:G95"/>
    <mergeCell ref="B82:E82"/>
    <mergeCell ref="A83:F83"/>
    <mergeCell ref="A85:G85"/>
    <mergeCell ref="B86:E86"/>
    <mergeCell ref="B87:E87"/>
    <mergeCell ref="B88:E88"/>
    <mergeCell ref="B102:E102"/>
    <mergeCell ref="B103:E103"/>
    <mergeCell ref="A104:F104"/>
    <mergeCell ref="A105:G105"/>
    <mergeCell ref="A107:G107"/>
    <mergeCell ref="B108:E108"/>
    <mergeCell ref="A96:G96"/>
    <mergeCell ref="B97:E97"/>
    <mergeCell ref="B98:E98"/>
    <mergeCell ref="B99:E99"/>
    <mergeCell ref="B100:E100"/>
    <mergeCell ref="B101:E101"/>
    <mergeCell ref="B116:E116"/>
    <mergeCell ref="A117:F117"/>
    <mergeCell ref="A119:G119"/>
    <mergeCell ref="B120:F120"/>
    <mergeCell ref="B121:F121"/>
    <mergeCell ref="B122:F122"/>
    <mergeCell ref="B109:E109"/>
    <mergeCell ref="A110:F110"/>
    <mergeCell ref="A111:G111"/>
    <mergeCell ref="A113:G113"/>
    <mergeCell ref="B114:E114"/>
    <mergeCell ref="B115:E115"/>
    <mergeCell ref="B130:E130"/>
    <mergeCell ref="B131:E131"/>
    <mergeCell ref="B132:E132"/>
    <mergeCell ref="B133:E133"/>
    <mergeCell ref="B134:E134"/>
    <mergeCell ref="B135:E135"/>
    <mergeCell ref="B123:F123"/>
    <mergeCell ref="B124:F124"/>
    <mergeCell ref="B125:F125"/>
    <mergeCell ref="A126:G126"/>
    <mergeCell ref="A128:G128"/>
    <mergeCell ref="B129:E129"/>
    <mergeCell ref="A152:G152"/>
    <mergeCell ref="B155:F155"/>
    <mergeCell ref="B145:F145"/>
    <mergeCell ref="B146:F146"/>
    <mergeCell ref="B147:F147"/>
    <mergeCell ref="A148:F148"/>
    <mergeCell ref="B149:F149"/>
    <mergeCell ref="B150:F150"/>
    <mergeCell ref="B136:E136"/>
    <mergeCell ref="A137:E137"/>
    <mergeCell ref="A141:G141"/>
    <mergeCell ref="B142:F142"/>
    <mergeCell ref="B143:F143"/>
    <mergeCell ref="B144:F144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0"/>
  </sheetPr>
  <dimension ref="A1:G156"/>
  <sheetViews>
    <sheetView topLeftCell="A115" workbookViewId="0">
      <selection activeCell="F132" sqref="F132"/>
    </sheetView>
  </sheetViews>
  <sheetFormatPr defaultRowHeight="14.4" x14ac:dyDescent="0.3"/>
  <cols>
    <col min="1" max="1" width="12.6640625" style="11" customWidth="1"/>
    <col min="2" max="2" width="15.44140625" style="11" customWidth="1"/>
    <col min="3" max="6" width="8.88671875" style="11"/>
    <col min="7" max="7" width="12.88671875" style="11" customWidth="1"/>
    <col min="8" max="16384" width="8.88671875" style="11"/>
  </cols>
  <sheetData>
    <row r="1" spans="1:7" ht="30.6" customHeight="1" x14ac:dyDescent="0.3">
      <c r="A1" s="161"/>
      <c r="B1" s="161"/>
      <c r="C1" s="161"/>
      <c r="D1" s="161"/>
      <c r="E1" s="161"/>
      <c r="F1" s="161"/>
      <c r="G1" s="161"/>
    </row>
    <row r="2" spans="1:7" x14ac:dyDescent="0.3">
      <c r="A2" s="75"/>
      <c r="B2" s="75"/>
      <c r="C2" s="75"/>
      <c r="D2" s="75"/>
      <c r="E2" s="75"/>
      <c r="F2" s="75"/>
      <c r="G2" s="12"/>
    </row>
    <row r="3" spans="1:7" x14ac:dyDescent="0.3">
      <c r="A3" s="75" t="s">
        <v>219</v>
      </c>
      <c r="B3" s="75"/>
      <c r="C3" s="75"/>
      <c r="D3" s="75"/>
      <c r="E3" s="75"/>
      <c r="F3" s="75"/>
      <c r="G3" s="12"/>
    </row>
    <row r="4" spans="1:7" x14ac:dyDescent="0.3">
      <c r="A4" s="75" t="s">
        <v>220</v>
      </c>
      <c r="B4" s="75"/>
      <c r="C4" s="75"/>
      <c r="D4" s="75"/>
      <c r="E4" s="75"/>
      <c r="F4" s="75"/>
      <c r="G4" s="12"/>
    </row>
    <row r="5" spans="1:7" x14ac:dyDescent="0.3">
      <c r="A5" s="75" t="s">
        <v>221</v>
      </c>
      <c r="B5" s="75"/>
      <c r="C5" s="75"/>
      <c r="D5" s="75"/>
      <c r="E5" s="75"/>
      <c r="F5" s="75"/>
      <c r="G5" s="12"/>
    </row>
    <row r="6" spans="1:7" x14ac:dyDescent="0.3">
      <c r="A6" s="75" t="s">
        <v>138</v>
      </c>
      <c r="B6" s="75" t="s">
        <v>185</v>
      </c>
      <c r="C6" s="75"/>
      <c r="D6" s="75"/>
      <c r="E6" s="75"/>
      <c r="F6" s="75"/>
      <c r="G6" s="12"/>
    </row>
    <row r="7" spans="1:7" x14ac:dyDescent="0.3">
      <c r="A7" s="75"/>
      <c r="B7" s="75"/>
      <c r="C7" s="75"/>
      <c r="D7" s="75"/>
      <c r="E7" s="75"/>
      <c r="F7" s="75"/>
      <c r="G7" s="12"/>
    </row>
    <row r="8" spans="1:7" x14ac:dyDescent="0.3">
      <c r="A8" s="139" t="s">
        <v>10</v>
      </c>
      <c r="B8" s="139"/>
      <c r="C8" s="139"/>
      <c r="D8" s="139"/>
      <c r="E8" s="139"/>
      <c r="F8" s="139"/>
      <c r="G8" s="139"/>
    </row>
    <row r="9" spans="1:7" x14ac:dyDescent="0.3">
      <c r="A9" s="165" t="s">
        <v>11</v>
      </c>
      <c r="B9" s="165"/>
      <c r="C9" s="165"/>
      <c r="D9" s="165"/>
      <c r="E9" s="165"/>
      <c r="F9" s="13"/>
      <c r="G9" s="14"/>
    </row>
    <row r="10" spans="1:7" x14ac:dyDescent="0.3">
      <c r="A10" s="15" t="s">
        <v>12</v>
      </c>
      <c r="B10" s="16"/>
      <c r="C10" s="166" t="s">
        <v>210</v>
      </c>
      <c r="D10" s="167"/>
      <c r="E10" s="168"/>
      <c r="F10" s="75"/>
      <c r="G10" s="12"/>
    </row>
    <row r="11" spans="1:7" x14ac:dyDescent="0.3">
      <c r="A11" s="15" t="s">
        <v>12</v>
      </c>
      <c r="B11" s="16" t="s">
        <v>13</v>
      </c>
      <c r="C11" s="151" t="s">
        <v>222</v>
      </c>
      <c r="D11" s="152"/>
      <c r="E11" s="153"/>
      <c r="F11" s="75"/>
      <c r="G11" s="12"/>
    </row>
    <row r="12" spans="1:7" x14ac:dyDescent="0.3">
      <c r="A12" s="169" t="s">
        <v>223</v>
      </c>
      <c r="B12" s="169"/>
      <c r="C12" s="169"/>
      <c r="D12" s="169"/>
      <c r="E12" s="169"/>
      <c r="F12" s="169"/>
      <c r="G12" s="169"/>
    </row>
    <row r="13" spans="1:7" x14ac:dyDescent="0.3">
      <c r="A13" s="13"/>
      <c r="B13" s="13"/>
      <c r="C13" s="13"/>
      <c r="D13" s="13"/>
      <c r="E13" s="13"/>
      <c r="F13" s="13"/>
      <c r="G13" s="14"/>
    </row>
    <row r="14" spans="1:7" x14ac:dyDescent="0.3">
      <c r="A14" s="162" t="s">
        <v>14</v>
      </c>
      <c r="B14" s="162"/>
      <c r="C14" s="162"/>
      <c r="D14" s="162"/>
      <c r="E14" s="162"/>
      <c r="F14" s="162"/>
      <c r="G14" s="162"/>
    </row>
    <row r="15" spans="1:7" x14ac:dyDescent="0.3">
      <c r="A15" s="15" t="s">
        <v>15</v>
      </c>
      <c r="B15" s="170" t="s">
        <v>16</v>
      </c>
      <c r="C15" s="171"/>
      <c r="D15" s="171"/>
      <c r="E15" s="172"/>
      <c r="F15" s="144">
        <v>44587</v>
      </c>
      <c r="G15" s="143"/>
    </row>
    <row r="16" spans="1:7" x14ac:dyDescent="0.3">
      <c r="A16" s="15" t="s">
        <v>17</v>
      </c>
      <c r="B16" s="125" t="s">
        <v>18</v>
      </c>
      <c r="C16" s="126"/>
      <c r="D16" s="126"/>
      <c r="E16" s="127"/>
      <c r="F16" s="141" t="s">
        <v>188</v>
      </c>
      <c r="G16" s="143"/>
    </row>
    <row r="17" spans="1:7" x14ac:dyDescent="0.3">
      <c r="A17" s="15" t="s">
        <v>20</v>
      </c>
      <c r="B17" s="125" t="s">
        <v>21</v>
      </c>
      <c r="C17" s="126"/>
      <c r="D17" s="126"/>
      <c r="E17" s="127"/>
      <c r="F17" s="163" t="s">
        <v>186</v>
      </c>
      <c r="G17" s="164"/>
    </row>
    <row r="18" spans="1:7" x14ac:dyDescent="0.3">
      <c r="A18" s="15" t="s">
        <v>22</v>
      </c>
      <c r="B18" s="125" t="s">
        <v>23</v>
      </c>
      <c r="C18" s="126"/>
      <c r="D18" s="126"/>
      <c r="E18" s="127"/>
      <c r="F18" s="163">
        <v>12</v>
      </c>
      <c r="G18" s="164"/>
    </row>
    <row r="19" spans="1:7" x14ac:dyDescent="0.3">
      <c r="A19" s="13" t="s">
        <v>187</v>
      </c>
      <c r="B19" s="13"/>
      <c r="C19" s="13"/>
      <c r="D19" s="13"/>
      <c r="E19" s="13"/>
      <c r="F19" s="13"/>
      <c r="G19" s="14"/>
    </row>
    <row r="20" spans="1:7" x14ac:dyDescent="0.3">
      <c r="A20" s="13" t="s">
        <v>24</v>
      </c>
      <c r="B20" s="13"/>
      <c r="C20" s="13"/>
      <c r="D20" s="13"/>
      <c r="E20" s="13"/>
      <c r="F20" s="13"/>
      <c r="G20" s="14"/>
    </row>
    <row r="21" spans="1:7" ht="21.75" customHeight="1" x14ac:dyDescent="0.3">
      <c r="A21" s="128" t="s">
        <v>25</v>
      </c>
      <c r="B21" s="129"/>
      <c r="C21" s="130"/>
      <c r="D21" s="74" t="s">
        <v>26</v>
      </c>
      <c r="E21" s="150" t="s">
        <v>27</v>
      </c>
      <c r="F21" s="150"/>
      <c r="G21" s="150"/>
    </row>
    <row r="22" spans="1:7" x14ac:dyDescent="0.3">
      <c r="A22" s="151" t="s">
        <v>28</v>
      </c>
      <c r="B22" s="152"/>
      <c r="C22" s="153"/>
      <c r="D22" s="76" t="s">
        <v>29</v>
      </c>
      <c r="E22" s="154">
        <v>1</v>
      </c>
      <c r="F22" s="154"/>
      <c r="G22" s="154"/>
    </row>
    <row r="23" spans="1:7" x14ac:dyDescent="0.3">
      <c r="A23" s="13"/>
      <c r="B23" s="13"/>
      <c r="C23" s="13"/>
      <c r="D23" s="13"/>
      <c r="E23" s="13"/>
      <c r="F23" s="13"/>
      <c r="G23" s="14"/>
    </row>
    <row r="24" spans="1:7" x14ac:dyDescent="0.3">
      <c r="A24" s="139" t="s">
        <v>30</v>
      </c>
      <c r="B24" s="139"/>
      <c r="C24" s="139"/>
      <c r="D24" s="139"/>
      <c r="E24" s="139"/>
      <c r="F24" s="139"/>
      <c r="G24" s="139"/>
    </row>
    <row r="25" spans="1:7" x14ac:dyDescent="0.3">
      <c r="A25" s="17" t="s">
        <v>31</v>
      </c>
      <c r="B25" s="17"/>
      <c r="C25" s="17"/>
      <c r="D25" s="17"/>
      <c r="E25" s="17"/>
      <c r="F25" s="17"/>
      <c r="G25" s="18"/>
    </row>
    <row r="26" spans="1:7" x14ac:dyDescent="0.3">
      <c r="A26" s="19">
        <v>1</v>
      </c>
      <c r="B26" s="155" t="s">
        <v>32</v>
      </c>
      <c r="C26" s="156"/>
      <c r="D26" s="157"/>
      <c r="E26" s="158" t="str">
        <f>A22</f>
        <v>Serviço de limpeza</v>
      </c>
      <c r="F26" s="159"/>
      <c r="G26" s="160"/>
    </row>
    <row r="27" spans="1:7" x14ac:dyDescent="0.3">
      <c r="A27" s="15">
        <v>2</v>
      </c>
      <c r="B27" s="125" t="s">
        <v>33</v>
      </c>
      <c r="C27" s="126"/>
      <c r="D27" s="127"/>
      <c r="E27" s="141" t="s">
        <v>34</v>
      </c>
      <c r="F27" s="142"/>
      <c r="G27" s="143"/>
    </row>
    <row r="28" spans="1:7" x14ac:dyDescent="0.3">
      <c r="A28" s="15">
        <v>3</v>
      </c>
      <c r="B28" s="125" t="s">
        <v>35</v>
      </c>
      <c r="C28" s="126"/>
      <c r="D28" s="127"/>
      <c r="E28" s="147">
        <v>0</v>
      </c>
      <c r="F28" s="148"/>
      <c r="G28" s="149"/>
    </row>
    <row r="29" spans="1:7" x14ac:dyDescent="0.3">
      <c r="A29" s="15">
        <v>4</v>
      </c>
      <c r="B29" s="125" t="s">
        <v>36</v>
      </c>
      <c r="C29" s="126"/>
      <c r="D29" s="127"/>
      <c r="E29" s="147">
        <v>1159.73</v>
      </c>
      <c r="F29" s="148"/>
      <c r="G29" s="149"/>
    </row>
    <row r="30" spans="1:7" x14ac:dyDescent="0.3">
      <c r="A30" s="15">
        <v>5</v>
      </c>
      <c r="B30" s="125" t="s">
        <v>37</v>
      </c>
      <c r="C30" s="126"/>
      <c r="D30" s="127"/>
      <c r="E30" s="141">
        <v>22</v>
      </c>
      <c r="F30" s="142"/>
      <c r="G30" s="143"/>
    </row>
    <row r="31" spans="1:7" x14ac:dyDescent="0.3">
      <c r="A31" s="15">
        <v>6</v>
      </c>
      <c r="B31" s="125" t="s">
        <v>38</v>
      </c>
      <c r="C31" s="126"/>
      <c r="D31" s="127"/>
      <c r="E31" s="141">
        <v>0</v>
      </c>
      <c r="F31" s="142"/>
      <c r="G31" s="143"/>
    </row>
    <row r="32" spans="1:7" x14ac:dyDescent="0.3">
      <c r="A32" s="15">
        <v>7</v>
      </c>
      <c r="B32" s="125" t="s">
        <v>39</v>
      </c>
      <c r="C32" s="126"/>
      <c r="D32" s="127"/>
      <c r="E32" s="144">
        <v>43831</v>
      </c>
      <c r="F32" s="145"/>
      <c r="G32" s="146"/>
    </row>
    <row r="33" spans="1:7" x14ac:dyDescent="0.3">
      <c r="A33" s="13" t="s">
        <v>40</v>
      </c>
      <c r="B33" s="13"/>
      <c r="C33" s="13"/>
      <c r="D33" s="13"/>
      <c r="E33" s="13"/>
      <c r="F33" s="13"/>
      <c r="G33" s="12"/>
    </row>
    <row r="34" spans="1:7" x14ac:dyDescent="0.3">
      <c r="A34" s="13" t="s">
        <v>41</v>
      </c>
      <c r="B34" s="13"/>
      <c r="C34" s="13"/>
      <c r="D34" s="13"/>
      <c r="E34" s="13"/>
      <c r="F34" s="13"/>
      <c r="G34" s="12"/>
    </row>
    <row r="35" spans="1:7" x14ac:dyDescent="0.3">
      <c r="A35" s="13"/>
      <c r="B35" s="13"/>
      <c r="C35" s="13"/>
      <c r="D35" s="13"/>
      <c r="E35" s="13"/>
      <c r="F35" s="13"/>
      <c r="G35" s="12"/>
    </row>
    <row r="36" spans="1:7" x14ac:dyDescent="0.3">
      <c r="A36" s="139" t="s">
        <v>42</v>
      </c>
      <c r="B36" s="139"/>
      <c r="C36" s="139"/>
      <c r="D36" s="139"/>
      <c r="E36" s="139"/>
      <c r="F36" s="139"/>
      <c r="G36" s="139"/>
    </row>
    <row r="37" spans="1:7" x14ac:dyDescent="0.3">
      <c r="A37" s="20">
        <v>1</v>
      </c>
      <c r="B37" s="128" t="s">
        <v>43</v>
      </c>
      <c r="C37" s="129"/>
      <c r="D37" s="129"/>
      <c r="E37" s="129"/>
      <c r="F37" s="130"/>
      <c r="G37" s="21" t="s">
        <v>44</v>
      </c>
    </row>
    <row r="38" spans="1:7" x14ac:dyDescent="0.3">
      <c r="A38" s="15" t="s">
        <v>15</v>
      </c>
      <c r="B38" s="125" t="s">
        <v>224</v>
      </c>
      <c r="C38" s="126"/>
      <c r="D38" s="126"/>
      <c r="E38" s="126"/>
      <c r="F38" s="127"/>
      <c r="G38" s="9">
        <f>(E29*220)/220</f>
        <v>1159.73</v>
      </c>
    </row>
    <row r="39" spans="1:7" x14ac:dyDescent="0.3">
      <c r="A39" s="15" t="s">
        <v>17</v>
      </c>
      <c r="B39" s="125" t="s">
        <v>45</v>
      </c>
      <c r="C39" s="126"/>
      <c r="D39" s="126"/>
      <c r="E39" s="126"/>
      <c r="F39" s="127"/>
      <c r="G39" s="9">
        <v>0</v>
      </c>
    </row>
    <row r="40" spans="1:7" x14ac:dyDescent="0.3">
      <c r="A40" s="15" t="s">
        <v>20</v>
      </c>
      <c r="B40" s="125" t="s">
        <v>46</v>
      </c>
      <c r="C40" s="126"/>
      <c r="D40" s="126"/>
      <c r="E40" s="126"/>
      <c r="F40" s="127"/>
      <c r="G40" s="9">
        <f>G38*0.2</f>
        <v>231.94600000000003</v>
      </c>
    </row>
    <row r="41" spans="1:7" x14ac:dyDescent="0.3">
      <c r="A41" s="15" t="s">
        <v>22</v>
      </c>
      <c r="B41" s="125" t="s">
        <v>47</v>
      </c>
      <c r="C41" s="126"/>
      <c r="D41" s="126"/>
      <c r="E41" s="126"/>
      <c r="F41" s="127"/>
      <c r="G41" s="9">
        <v>0</v>
      </c>
    </row>
    <row r="42" spans="1:7" x14ac:dyDescent="0.3">
      <c r="A42" s="15" t="s">
        <v>48</v>
      </c>
      <c r="B42" s="125" t="s">
        <v>49</v>
      </c>
      <c r="C42" s="126"/>
      <c r="D42" s="126"/>
      <c r="E42" s="126"/>
      <c r="F42" s="127"/>
      <c r="G42" s="9">
        <v>0</v>
      </c>
    </row>
    <row r="43" spans="1:7" x14ac:dyDescent="0.3">
      <c r="A43" s="15" t="s">
        <v>50</v>
      </c>
      <c r="B43" s="125" t="s">
        <v>51</v>
      </c>
      <c r="C43" s="126"/>
      <c r="D43" s="126"/>
      <c r="E43" s="126"/>
      <c r="F43" s="127"/>
      <c r="G43" s="9">
        <v>0</v>
      </c>
    </row>
    <row r="44" spans="1:7" x14ac:dyDescent="0.3">
      <c r="A44" s="22"/>
      <c r="B44" s="117" t="s">
        <v>52</v>
      </c>
      <c r="C44" s="117"/>
      <c r="D44" s="117"/>
      <c r="E44" s="117"/>
      <c r="F44" s="117"/>
      <c r="G44" s="23">
        <f>ROUND(SUM(G38:G43),2)</f>
        <v>1391.68</v>
      </c>
    </row>
    <row r="45" spans="1:7" x14ac:dyDescent="0.3">
      <c r="A45" s="75"/>
      <c r="B45" s="75"/>
      <c r="C45" s="75"/>
      <c r="D45" s="75"/>
      <c r="E45" s="75"/>
      <c r="F45" s="75"/>
      <c r="G45" s="12"/>
    </row>
    <row r="46" spans="1:7" x14ac:dyDescent="0.3">
      <c r="A46" s="116" t="s">
        <v>53</v>
      </c>
      <c r="B46" s="116"/>
      <c r="C46" s="116"/>
      <c r="D46" s="116"/>
      <c r="E46" s="116"/>
      <c r="F46" s="116"/>
      <c r="G46" s="116"/>
    </row>
    <row r="47" spans="1:7" x14ac:dyDescent="0.3">
      <c r="A47" s="136" t="s">
        <v>54</v>
      </c>
      <c r="B47" s="137"/>
      <c r="C47" s="137"/>
      <c r="D47" s="137"/>
      <c r="E47" s="137"/>
      <c r="F47" s="137"/>
      <c r="G47" s="138"/>
    </row>
    <row r="48" spans="1:7" x14ac:dyDescent="0.3">
      <c r="A48" s="24" t="s">
        <v>55</v>
      </c>
      <c r="B48" s="128" t="s">
        <v>56</v>
      </c>
      <c r="C48" s="129"/>
      <c r="D48" s="129"/>
      <c r="E48" s="130"/>
      <c r="F48" s="24" t="s">
        <v>57</v>
      </c>
      <c r="G48" s="25" t="s">
        <v>44</v>
      </c>
    </row>
    <row r="49" spans="1:7" x14ac:dyDescent="0.3">
      <c r="A49" s="15" t="s">
        <v>15</v>
      </c>
      <c r="B49" s="125" t="s">
        <v>58</v>
      </c>
      <c r="C49" s="126"/>
      <c r="D49" s="126"/>
      <c r="E49" s="127"/>
      <c r="F49" s="1">
        <f>1/12</f>
        <v>8.3333333333333329E-2</v>
      </c>
      <c r="G49" s="9">
        <f>ROUND(remuneracao*F49,2)</f>
        <v>115.97</v>
      </c>
    </row>
    <row r="50" spans="1:7" x14ac:dyDescent="0.3">
      <c r="A50" s="15" t="s">
        <v>17</v>
      </c>
      <c r="B50" s="125" t="s">
        <v>59</v>
      </c>
      <c r="C50" s="126"/>
      <c r="D50" s="126"/>
      <c r="E50" s="127"/>
      <c r="F50" s="1">
        <v>0.121</v>
      </c>
      <c r="G50" s="9">
        <f>ROUND(remuneracao*F50,2)</f>
        <v>168.39</v>
      </c>
    </row>
    <row r="51" spans="1:7" x14ac:dyDescent="0.3">
      <c r="A51" s="117" t="s">
        <v>60</v>
      </c>
      <c r="B51" s="117"/>
      <c r="C51" s="117"/>
      <c r="D51" s="117"/>
      <c r="E51" s="117"/>
      <c r="F51" s="118"/>
      <c r="G51" s="23">
        <f>ROUND(SUM(G49:G50),2)</f>
        <v>284.36</v>
      </c>
    </row>
    <row r="52" spans="1:7" x14ac:dyDescent="0.3">
      <c r="A52" s="26"/>
      <c r="B52" s="26"/>
      <c r="C52" s="26"/>
      <c r="D52" s="26"/>
      <c r="E52" s="26"/>
      <c r="F52" s="26"/>
      <c r="G52" s="27"/>
    </row>
    <row r="53" spans="1:7" x14ac:dyDescent="0.3">
      <c r="A53" s="136" t="s">
        <v>61</v>
      </c>
      <c r="B53" s="137"/>
      <c r="C53" s="137"/>
      <c r="D53" s="137"/>
      <c r="E53" s="137"/>
      <c r="F53" s="137"/>
      <c r="G53" s="138"/>
    </row>
    <row r="54" spans="1:7" x14ac:dyDescent="0.3">
      <c r="A54" s="24" t="s">
        <v>62</v>
      </c>
      <c r="B54" s="128" t="s">
        <v>63</v>
      </c>
      <c r="C54" s="129"/>
      <c r="D54" s="129"/>
      <c r="E54" s="130"/>
      <c r="F54" s="24" t="s">
        <v>57</v>
      </c>
      <c r="G54" s="25" t="s">
        <v>44</v>
      </c>
    </row>
    <row r="55" spans="1:7" x14ac:dyDescent="0.3">
      <c r="A55" s="15" t="s">
        <v>15</v>
      </c>
      <c r="B55" s="125" t="s">
        <v>225</v>
      </c>
      <c r="C55" s="126"/>
      <c r="D55" s="126"/>
      <c r="E55" s="127"/>
      <c r="F55" s="1">
        <v>0.2</v>
      </c>
      <c r="G55" s="9">
        <f>ROUND((remuneracao+G51)*F55,2)</f>
        <v>335.21</v>
      </c>
    </row>
    <row r="56" spans="1:7" x14ac:dyDescent="0.3">
      <c r="A56" s="15" t="s">
        <v>17</v>
      </c>
      <c r="B56" s="125" t="s">
        <v>226</v>
      </c>
      <c r="C56" s="126"/>
      <c r="D56" s="126"/>
      <c r="E56" s="127"/>
      <c r="F56" s="1">
        <v>2.5000000000000001E-2</v>
      </c>
      <c r="G56" s="9">
        <f>ROUND((remuneracao+G51)*F56,2)</f>
        <v>41.9</v>
      </c>
    </row>
    <row r="57" spans="1:7" x14ac:dyDescent="0.3">
      <c r="A57" s="15" t="s">
        <v>20</v>
      </c>
      <c r="B57" s="125" t="s">
        <v>227</v>
      </c>
      <c r="C57" s="126"/>
      <c r="D57" s="126"/>
      <c r="E57" s="127"/>
      <c r="F57" s="1">
        <v>2.3199999999999998E-2</v>
      </c>
      <c r="G57" s="9">
        <f>ROUND((remuneracao+G51)*F57,2)</f>
        <v>38.880000000000003</v>
      </c>
    </row>
    <row r="58" spans="1:7" x14ac:dyDescent="0.3">
      <c r="A58" s="15" t="s">
        <v>22</v>
      </c>
      <c r="B58" s="125" t="s">
        <v>228</v>
      </c>
      <c r="C58" s="126"/>
      <c r="D58" s="126"/>
      <c r="E58" s="127"/>
      <c r="F58" s="1">
        <v>1.4999999999999999E-2</v>
      </c>
      <c r="G58" s="9">
        <f>ROUND((remuneracao+G51)*F58,2)</f>
        <v>25.14</v>
      </c>
    </row>
    <row r="59" spans="1:7" x14ac:dyDescent="0.3">
      <c r="A59" s="15" t="s">
        <v>48</v>
      </c>
      <c r="B59" s="125" t="s">
        <v>229</v>
      </c>
      <c r="C59" s="126"/>
      <c r="D59" s="126"/>
      <c r="E59" s="127"/>
      <c r="F59" s="1">
        <v>0.01</v>
      </c>
      <c r="G59" s="9">
        <f>ROUND((remuneracao+G51)*F59,2)</f>
        <v>16.760000000000002</v>
      </c>
    </row>
    <row r="60" spans="1:7" x14ac:dyDescent="0.3">
      <c r="A60" s="15" t="s">
        <v>50</v>
      </c>
      <c r="B60" s="125" t="s">
        <v>230</v>
      </c>
      <c r="C60" s="126"/>
      <c r="D60" s="126"/>
      <c r="E60" s="127"/>
      <c r="F60" s="1">
        <v>6.0000000000000001E-3</v>
      </c>
      <c r="G60" s="9">
        <f>ROUND((remuneracao+G51)*F60,2)</f>
        <v>10.06</v>
      </c>
    </row>
    <row r="61" spans="1:7" x14ac:dyDescent="0.3">
      <c r="A61" s="15" t="s">
        <v>64</v>
      </c>
      <c r="B61" s="125" t="s">
        <v>231</v>
      </c>
      <c r="C61" s="126"/>
      <c r="D61" s="126"/>
      <c r="E61" s="127"/>
      <c r="F61" s="1">
        <v>2E-3</v>
      </c>
      <c r="G61" s="9">
        <f>ROUND((remuneracao+G51)*F61,2)</f>
        <v>3.35</v>
      </c>
    </row>
    <row r="62" spans="1:7" x14ac:dyDescent="0.3">
      <c r="A62" s="15" t="s">
        <v>65</v>
      </c>
      <c r="B62" s="125" t="s">
        <v>232</v>
      </c>
      <c r="C62" s="126"/>
      <c r="D62" s="126"/>
      <c r="E62" s="127"/>
      <c r="F62" s="1">
        <v>0.08</v>
      </c>
      <c r="G62" s="9">
        <f>ROUND((remuneracao+G51)*F62,2)</f>
        <v>134.08000000000001</v>
      </c>
    </row>
    <row r="63" spans="1:7" x14ac:dyDescent="0.3">
      <c r="A63" s="117" t="s">
        <v>60</v>
      </c>
      <c r="B63" s="117"/>
      <c r="C63" s="117"/>
      <c r="D63" s="117"/>
      <c r="E63" s="118"/>
      <c r="F63" s="28">
        <f>SUM(F55:F62)</f>
        <v>0.36120000000000002</v>
      </c>
      <c r="G63" s="23">
        <f>ROUND(SUM(G55:G62),2)</f>
        <v>605.38</v>
      </c>
    </row>
    <row r="64" spans="1:7" x14ac:dyDescent="0.3">
      <c r="A64" s="26"/>
      <c r="B64" s="26"/>
      <c r="C64" s="26"/>
      <c r="D64" s="26"/>
      <c r="E64" s="26"/>
      <c r="F64" s="26"/>
      <c r="G64" s="27"/>
    </row>
    <row r="65" spans="1:7" x14ac:dyDescent="0.3">
      <c r="A65" s="136" t="s">
        <v>66</v>
      </c>
      <c r="B65" s="137"/>
      <c r="C65" s="137"/>
      <c r="D65" s="137"/>
      <c r="E65" s="137"/>
      <c r="F65" s="137"/>
      <c r="G65" s="138"/>
    </row>
    <row r="66" spans="1:7" x14ac:dyDescent="0.3">
      <c r="A66" s="20" t="s">
        <v>67</v>
      </c>
      <c r="B66" s="128" t="s">
        <v>68</v>
      </c>
      <c r="C66" s="129"/>
      <c r="D66" s="129"/>
      <c r="E66" s="129"/>
      <c r="F66" s="130"/>
      <c r="G66" s="21" t="s">
        <v>44</v>
      </c>
    </row>
    <row r="67" spans="1:7" x14ac:dyDescent="0.3">
      <c r="A67" s="15" t="s">
        <v>15</v>
      </c>
      <c r="B67" s="125" t="s">
        <v>233</v>
      </c>
      <c r="C67" s="126"/>
      <c r="D67" s="126"/>
      <c r="E67" s="126"/>
      <c r="F67" s="127"/>
      <c r="G67" s="9">
        <f>3*2*22</f>
        <v>132</v>
      </c>
    </row>
    <row r="68" spans="1:7" x14ac:dyDescent="0.3">
      <c r="A68" s="15" t="s">
        <v>69</v>
      </c>
      <c r="B68" s="125" t="s">
        <v>234</v>
      </c>
      <c r="C68" s="126"/>
      <c r="D68" s="126"/>
      <c r="E68" s="126"/>
      <c r="F68" s="127"/>
      <c r="G68" s="9">
        <f>-G38*6%</f>
        <v>-69.583799999999997</v>
      </c>
    </row>
    <row r="69" spans="1:7" x14ac:dyDescent="0.3">
      <c r="A69" s="15" t="s">
        <v>17</v>
      </c>
      <c r="B69" s="125" t="s">
        <v>235</v>
      </c>
      <c r="C69" s="126"/>
      <c r="D69" s="126"/>
      <c r="E69" s="126"/>
      <c r="F69" s="127"/>
      <c r="G69" s="9">
        <f>17.29*22</f>
        <v>380.38</v>
      </c>
    </row>
    <row r="70" spans="1:7" x14ac:dyDescent="0.3">
      <c r="A70" s="15" t="s">
        <v>70</v>
      </c>
      <c r="B70" s="125" t="s">
        <v>236</v>
      </c>
      <c r="C70" s="126"/>
      <c r="D70" s="126"/>
      <c r="E70" s="126"/>
      <c r="F70" s="127"/>
      <c r="G70" s="9">
        <f>-(ROUND(G69*1%,2))</f>
        <v>-3.8</v>
      </c>
    </row>
    <row r="71" spans="1:7" x14ac:dyDescent="0.3">
      <c r="A71" s="15" t="s">
        <v>20</v>
      </c>
      <c r="B71" s="125" t="s">
        <v>71</v>
      </c>
      <c r="C71" s="126"/>
      <c r="D71" s="126"/>
      <c r="E71" s="126"/>
      <c r="F71" s="127"/>
      <c r="G71" s="9">
        <v>11</v>
      </c>
    </row>
    <row r="72" spans="1:7" x14ac:dyDescent="0.3">
      <c r="A72" s="15" t="s">
        <v>22</v>
      </c>
      <c r="B72" s="125" t="s">
        <v>72</v>
      </c>
      <c r="C72" s="126"/>
      <c r="D72" s="126"/>
      <c r="E72" s="126"/>
      <c r="F72" s="127"/>
      <c r="G72" s="9">
        <v>3.71</v>
      </c>
    </row>
    <row r="73" spans="1:7" x14ac:dyDescent="0.3">
      <c r="A73" s="15" t="s">
        <v>48</v>
      </c>
      <c r="B73" s="125" t="s">
        <v>73</v>
      </c>
      <c r="C73" s="126"/>
      <c r="D73" s="126"/>
      <c r="E73" s="126"/>
      <c r="F73" s="127"/>
      <c r="G73" s="9">
        <f>remuneracao*0.05</f>
        <v>69.584000000000003</v>
      </c>
    </row>
    <row r="74" spans="1:7" x14ac:dyDescent="0.3">
      <c r="A74" s="117" t="s">
        <v>60</v>
      </c>
      <c r="B74" s="117"/>
      <c r="C74" s="117"/>
      <c r="D74" s="117"/>
      <c r="E74" s="117"/>
      <c r="F74" s="118"/>
      <c r="G74" s="23">
        <f>SUM(G67:G73)</f>
        <v>523.29019999999991</v>
      </c>
    </row>
    <row r="75" spans="1:7" x14ac:dyDescent="0.3">
      <c r="A75" s="140" t="s">
        <v>74</v>
      </c>
      <c r="B75" s="140"/>
      <c r="C75" s="140"/>
      <c r="D75" s="140"/>
      <c r="E75" s="140"/>
      <c r="F75" s="140"/>
      <c r="G75" s="140"/>
    </row>
    <row r="76" spans="1:7" x14ac:dyDescent="0.3">
      <c r="A76" s="135" t="s">
        <v>75</v>
      </c>
      <c r="B76" s="135"/>
      <c r="C76" s="135"/>
      <c r="D76" s="135"/>
      <c r="E76" s="135"/>
      <c r="F76" s="135"/>
      <c r="G76" s="135"/>
    </row>
    <row r="77" spans="1:7" x14ac:dyDescent="0.3">
      <c r="A77" s="75"/>
      <c r="B77" s="75"/>
      <c r="C77" s="75"/>
      <c r="D77" s="75"/>
      <c r="E77" s="75"/>
      <c r="F77" s="75"/>
      <c r="G77" s="12"/>
    </row>
    <row r="78" spans="1:7" x14ac:dyDescent="0.3">
      <c r="A78" s="116" t="s">
        <v>76</v>
      </c>
      <c r="B78" s="116"/>
      <c r="C78" s="116"/>
      <c r="D78" s="116"/>
      <c r="E78" s="116"/>
      <c r="F78" s="116"/>
      <c r="G78" s="116"/>
    </row>
    <row r="79" spans="1:7" x14ac:dyDescent="0.3">
      <c r="A79" s="24">
        <v>2</v>
      </c>
      <c r="B79" s="128" t="s">
        <v>77</v>
      </c>
      <c r="C79" s="129"/>
      <c r="D79" s="129"/>
      <c r="E79" s="130"/>
      <c r="F79" s="24" t="s">
        <v>57</v>
      </c>
      <c r="G79" s="25" t="s">
        <v>44</v>
      </c>
    </row>
    <row r="80" spans="1:7" x14ac:dyDescent="0.3">
      <c r="A80" s="15" t="s">
        <v>55</v>
      </c>
      <c r="B80" s="125" t="s">
        <v>56</v>
      </c>
      <c r="C80" s="126"/>
      <c r="D80" s="126"/>
      <c r="E80" s="127"/>
      <c r="F80" s="1">
        <f>F49+F50</f>
        <v>0.20433333333333331</v>
      </c>
      <c r="G80" s="29">
        <f>$G$51</f>
        <v>284.36</v>
      </c>
    </row>
    <row r="81" spans="1:7" x14ac:dyDescent="0.3">
      <c r="A81" s="15" t="s">
        <v>62</v>
      </c>
      <c r="B81" s="125" t="s">
        <v>63</v>
      </c>
      <c r="C81" s="126"/>
      <c r="D81" s="126"/>
      <c r="E81" s="127"/>
      <c r="F81" s="1">
        <f>encargos</f>
        <v>0.36120000000000002</v>
      </c>
      <c r="G81" s="29">
        <f>$G$63</f>
        <v>605.38</v>
      </c>
    </row>
    <row r="82" spans="1:7" x14ac:dyDescent="0.3">
      <c r="A82" s="15" t="s">
        <v>67</v>
      </c>
      <c r="B82" s="125" t="s">
        <v>68</v>
      </c>
      <c r="C82" s="126"/>
      <c r="D82" s="126"/>
      <c r="E82" s="127"/>
      <c r="F82" s="30" t="s">
        <v>12</v>
      </c>
      <c r="G82" s="9">
        <f>$G$74</f>
        <v>523.29019999999991</v>
      </c>
    </row>
    <row r="83" spans="1:7" x14ac:dyDescent="0.3">
      <c r="A83" s="117" t="s">
        <v>60</v>
      </c>
      <c r="B83" s="117"/>
      <c r="C83" s="117"/>
      <c r="D83" s="117"/>
      <c r="E83" s="117"/>
      <c r="F83" s="118"/>
      <c r="G83" s="23">
        <f>ROUND(SUM(G80:G82),2)</f>
        <v>1413.03</v>
      </c>
    </row>
    <row r="84" spans="1:7" x14ac:dyDescent="0.3">
      <c r="A84" s="75"/>
      <c r="B84" s="75"/>
      <c r="C84" s="75"/>
      <c r="D84" s="75"/>
      <c r="E84" s="75"/>
      <c r="F84" s="75"/>
      <c r="G84" s="12"/>
    </row>
    <row r="85" spans="1:7" x14ac:dyDescent="0.3">
      <c r="A85" s="116" t="s">
        <v>78</v>
      </c>
      <c r="B85" s="116"/>
      <c r="C85" s="116"/>
      <c r="D85" s="116"/>
      <c r="E85" s="116"/>
      <c r="F85" s="116"/>
      <c r="G85" s="116"/>
    </row>
    <row r="86" spans="1:7" x14ac:dyDescent="0.3">
      <c r="A86" s="24">
        <v>3</v>
      </c>
      <c r="B86" s="128" t="s">
        <v>79</v>
      </c>
      <c r="C86" s="129"/>
      <c r="D86" s="129"/>
      <c r="E86" s="130"/>
      <c r="F86" s="24" t="s">
        <v>57</v>
      </c>
      <c r="G86" s="25" t="s">
        <v>44</v>
      </c>
    </row>
    <row r="87" spans="1:7" x14ac:dyDescent="0.3">
      <c r="A87" s="15" t="s">
        <v>15</v>
      </c>
      <c r="B87" s="125" t="s">
        <v>80</v>
      </c>
      <c r="C87" s="126"/>
      <c r="D87" s="126"/>
      <c r="E87" s="127"/>
      <c r="F87" s="1">
        <f>(1/12*0.05)</f>
        <v>4.1666666666666666E-3</v>
      </c>
      <c r="G87" s="9">
        <f t="shared" ref="G87:G92" si="0">ROUND(remuneracao*F87,2)</f>
        <v>5.8</v>
      </c>
    </row>
    <row r="88" spans="1:7" x14ac:dyDescent="0.3">
      <c r="A88" s="15" t="s">
        <v>17</v>
      </c>
      <c r="B88" s="125" t="s">
        <v>81</v>
      </c>
      <c r="C88" s="126"/>
      <c r="D88" s="126"/>
      <c r="E88" s="127"/>
      <c r="F88" s="1">
        <f>F87*F62</f>
        <v>3.3333333333333332E-4</v>
      </c>
      <c r="G88" s="9">
        <f t="shared" si="0"/>
        <v>0.46</v>
      </c>
    </row>
    <row r="89" spans="1:7" x14ac:dyDescent="0.3">
      <c r="A89" s="15" t="s">
        <v>20</v>
      </c>
      <c r="B89" s="125" t="s">
        <v>82</v>
      </c>
      <c r="C89" s="126"/>
      <c r="D89" s="126"/>
      <c r="E89" s="127"/>
      <c r="F89" s="1">
        <v>0.02</v>
      </c>
      <c r="G89" s="9">
        <f t="shared" si="0"/>
        <v>27.83</v>
      </c>
    </row>
    <row r="90" spans="1:7" x14ac:dyDescent="0.3">
      <c r="A90" s="15" t="s">
        <v>22</v>
      </c>
      <c r="B90" s="125" t="s">
        <v>83</v>
      </c>
      <c r="C90" s="126"/>
      <c r="D90" s="126"/>
      <c r="E90" s="127"/>
      <c r="F90" s="1">
        <v>4.0000000000000002E-4</v>
      </c>
      <c r="G90" s="9">
        <f t="shared" si="0"/>
        <v>0.56000000000000005</v>
      </c>
    </row>
    <row r="91" spans="1:7" x14ac:dyDescent="0.3">
      <c r="A91" s="15" t="s">
        <v>48</v>
      </c>
      <c r="B91" s="125" t="s">
        <v>84</v>
      </c>
      <c r="C91" s="126"/>
      <c r="D91" s="126"/>
      <c r="E91" s="127"/>
      <c r="F91" s="1">
        <f>F90*F81</f>
        <v>1.4448000000000003E-4</v>
      </c>
      <c r="G91" s="9">
        <f t="shared" si="0"/>
        <v>0.2</v>
      </c>
    </row>
    <row r="92" spans="1:7" x14ac:dyDescent="0.3">
      <c r="A92" s="15" t="s">
        <v>50</v>
      </c>
      <c r="B92" s="125" t="s">
        <v>85</v>
      </c>
      <c r="C92" s="126"/>
      <c r="D92" s="126"/>
      <c r="E92" s="127"/>
      <c r="F92" s="1">
        <v>0.02</v>
      </c>
      <c r="G92" s="9">
        <f t="shared" si="0"/>
        <v>27.83</v>
      </c>
    </row>
    <row r="93" spans="1:7" x14ac:dyDescent="0.3">
      <c r="A93" s="117" t="s">
        <v>60</v>
      </c>
      <c r="B93" s="117"/>
      <c r="C93" s="117"/>
      <c r="D93" s="117"/>
      <c r="E93" s="117"/>
      <c r="F93" s="118"/>
      <c r="G93" s="23">
        <f>ROUND(SUM(G87:G92),2)</f>
        <v>62.68</v>
      </c>
    </row>
    <row r="94" spans="1:7" x14ac:dyDescent="0.3">
      <c r="A94" s="75"/>
      <c r="B94" s="75"/>
      <c r="C94" s="75"/>
      <c r="D94" s="75"/>
      <c r="E94" s="75"/>
      <c r="F94" s="75"/>
      <c r="G94" s="12"/>
    </row>
    <row r="95" spans="1:7" x14ac:dyDescent="0.3">
      <c r="A95" s="139" t="s">
        <v>86</v>
      </c>
      <c r="B95" s="139"/>
      <c r="C95" s="139"/>
      <c r="D95" s="139"/>
      <c r="E95" s="139"/>
      <c r="F95" s="139"/>
      <c r="G95" s="139"/>
    </row>
    <row r="96" spans="1:7" x14ac:dyDescent="0.3">
      <c r="A96" s="136" t="s">
        <v>87</v>
      </c>
      <c r="B96" s="137"/>
      <c r="C96" s="137"/>
      <c r="D96" s="137"/>
      <c r="E96" s="137"/>
      <c r="F96" s="137"/>
      <c r="G96" s="138"/>
    </row>
    <row r="97" spans="1:7" x14ac:dyDescent="0.3">
      <c r="A97" s="24" t="s">
        <v>88</v>
      </c>
      <c r="B97" s="128" t="s">
        <v>89</v>
      </c>
      <c r="C97" s="129"/>
      <c r="D97" s="129"/>
      <c r="E97" s="130"/>
      <c r="F97" s="24" t="s">
        <v>57</v>
      </c>
      <c r="G97" s="25" t="s">
        <v>44</v>
      </c>
    </row>
    <row r="98" spans="1:7" x14ac:dyDescent="0.3">
      <c r="A98" s="15" t="s">
        <v>15</v>
      </c>
      <c r="B98" s="125" t="s">
        <v>90</v>
      </c>
      <c r="C98" s="126"/>
      <c r="D98" s="126"/>
      <c r="E98" s="127"/>
      <c r="F98" s="1">
        <v>9.2999999999999992E-3</v>
      </c>
      <c r="G98" s="9">
        <f>ROUND(remuneracao*F98,2)</f>
        <v>12.94</v>
      </c>
    </row>
    <row r="99" spans="1:7" x14ac:dyDescent="0.3">
      <c r="A99" s="15" t="s">
        <v>17</v>
      </c>
      <c r="B99" s="125" t="s">
        <v>237</v>
      </c>
      <c r="C99" s="126"/>
      <c r="D99" s="126"/>
      <c r="E99" s="127"/>
      <c r="F99" s="1">
        <v>2.8E-3</v>
      </c>
      <c r="G99" s="9">
        <f t="shared" ref="G99:G103" si="1">ROUND(remuneracao*F99,2)</f>
        <v>3.9</v>
      </c>
    </row>
    <row r="100" spans="1:7" x14ac:dyDescent="0.3">
      <c r="A100" s="15" t="s">
        <v>20</v>
      </c>
      <c r="B100" s="125" t="s">
        <v>91</v>
      </c>
      <c r="C100" s="126"/>
      <c r="D100" s="126"/>
      <c r="E100" s="127"/>
      <c r="F100" s="1">
        <v>2.1000000000000001E-4</v>
      </c>
      <c r="G100" s="9">
        <f>ROUND(remuneracao*F100,2)</f>
        <v>0.28999999999999998</v>
      </c>
    </row>
    <row r="101" spans="1:7" x14ac:dyDescent="0.3">
      <c r="A101" s="15" t="s">
        <v>22</v>
      </c>
      <c r="B101" s="125" t="s">
        <v>92</v>
      </c>
      <c r="C101" s="126"/>
      <c r="D101" s="126"/>
      <c r="E101" s="127"/>
      <c r="F101" s="1">
        <v>2.9999999999999997E-4</v>
      </c>
      <c r="G101" s="9">
        <f t="shared" si="1"/>
        <v>0.42</v>
      </c>
    </row>
    <row r="102" spans="1:7" x14ac:dyDescent="0.3">
      <c r="A102" s="15" t="s">
        <v>48</v>
      </c>
      <c r="B102" s="125" t="s">
        <v>93</v>
      </c>
      <c r="C102" s="126"/>
      <c r="D102" s="126"/>
      <c r="E102" s="127"/>
      <c r="F102" s="1">
        <f>(((4/12)*(1+1/3)/12)*2%)</f>
        <v>7.407407407407407E-4</v>
      </c>
      <c r="G102" s="9">
        <f t="shared" si="1"/>
        <v>1.03</v>
      </c>
    </row>
    <row r="103" spans="1:7" x14ac:dyDescent="0.3">
      <c r="A103" s="15" t="s">
        <v>64</v>
      </c>
      <c r="B103" s="125" t="s">
        <v>51</v>
      </c>
      <c r="C103" s="126"/>
      <c r="D103" s="126"/>
      <c r="E103" s="127"/>
      <c r="F103" s="1">
        <v>0</v>
      </c>
      <c r="G103" s="9">
        <f t="shared" si="1"/>
        <v>0</v>
      </c>
    </row>
    <row r="104" spans="1:7" x14ac:dyDescent="0.3">
      <c r="A104" s="117" t="s">
        <v>60</v>
      </c>
      <c r="B104" s="117"/>
      <c r="C104" s="117"/>
      <c r="D104" s="117"/>
      <c r="E104" s="117"/>
      <c r="F104" s="118"/>
      <c r="G104" s="23">
        <f>ROUND(SUM(G98:G103),2)</f>
        <v>18.579999999999998</v>
      </c>
    </row>
    <row r="105" spans="1:7" x14ac:dyDescent="0.3">
      <c r="A105" s="135" t="s">
        <v>94</v>
      </c>
      <c r="B105" s="135"/>
      <c r="C105" s="135"/>
      <c r="D105" s="135"/>
      <c r="E105" s="135"/>
      <c r="F105" s="135"/>
      <c r="G105" s="135"/>
    </row>
    <row r="106" spans="1:7" x14ac:dyDescent="0.3">
      <c r="A106" s="75"/>
      <c r="B106" s="75"/>
      <c r="C106" s="75"/>
      <c r="D106" s="75"/>
      <c r="E106" s="75"/>
      <c r="F106" s="75"/>
      <c r="G106" s="12"/>
    </row>
    <row r="107" spans="1:7" x14ac:dyDescent="0.3">
      <c r="A107" s="136" t="s">
        <v>95</v>
      </c>
      <c r="B107" s="137"/>
      <c r="C107" s="137"/>
      <c r="D107" s="137"/>
      <c r="E107" s="137"/>
      <c r="F107" s="137"/>
      <c r="G107" s="138"/>
    </row>
    <row r="108" spans="1:7" x14ac:dyDescent="0.3">
      <c r="A108" s="24" t="s">
        <v>96</v>
      </c>
      <c r="B108" s="128" t="s">
        <v>97</v>
      </c>
      <c r="C108" s="129"/>
      <c r="D108" s="129"/>
      <c r="E108" s="130"/>
      <c r="F108" s="24" t="s">
        <v>57</v>
      </c>
      <c r="G108" s="25" t="s">
        <v>44</v>
      </c>
    </row>
    <row r="109" spans="1:7" x14ac:dyDescent="0.3">
      <c r="A109" s="15" t="s">
        <v>15</v>
      </c>
      <c r="B109" s="125" t="s">
        <v>98</v>
      </c>
      <c r="C109" s="126"/>
      <c r="D109" s="126"/>
      <c r="E109" s="127"/>
      <c r="F109" s="1">
        <v>0</v>
      </c>
      <c r="G109" s="9">
        <f>ROUND(remuneracao*F109,2)</f>
        <v>0</v>
      </c>
    </row>
    <row r="110" spans="1:7" x14ac:dyDescent="0.3">
      <c r="A110" s="117" t="s">
        <v>60</v>
      </c>
      <c r="B110" s="117"/>
      <c r="C110" s="117"/>
      <c r="D110" s="117"/>
      <c r="E110" s="117"/>
      <c r="F110" s="118"/>
      <c r="G110" s="23">
        <f>ROUND(SUM(G109:G109),2)</f>
        <v>0</v>
      </c>
    </row>
    <row r="111" spans="1:7" x14ac:dyDescent="0.3">
      <c r="A111" s="135" t="s">
        <v>99</v>
      </c>
      <c r="B111" s="135"/>
      <c r="C111" s="135"/>
      <c r="D111" s="135"/>
      <c r="E111" s="135"/>
      <c r="F111" s="135"/>
      <c r="G111" s="135"/>
    </row>
    <row r="112" spans="1:7" x14ac:dyDescent="0.3">
      <c r="A112" s="75"/>
      <c r="B112" s="75"/>
      <c r="C112" s="75"/>
      <c r="D112" s="75"/>
      <c r="E112" s="75"/>
      <c r="F112" s="75"/>
      <c r="G112" s="12"/>
    </row>
    <row r="113" spans="1:7" x14ac:dyDescent="0.3">
      <c r="A113" s="116" t="s">
        <v>100</v>
      </c>
      <c r="B113" s="116"/>
      <c r="C113" s="116"/>
      <c r="D113" s="116"/>
      <c r="E113" s="116"/>
      <c r="F113" s="116"/>
      <c r="G113" s="116"/>
    </row>
    <row r="114" spans="1:7" x14ac:dyDescent="0.3">
      <c r="A114" s="24">
        <v>4</v>
      </c>
      <c r="B114" s="128" t="s">
        <v>77</v>
      </c>
      <c r="C114" s="129"/>
      <c r="D114" s="129"/>
      <c r="E114" s="130"/>
      <c r="F114" s="24" t="s">
        <v>57</v>
      </c>
      <c r="G114" s="25" t="s">
        <v>44</v>
      </c>
    </row>
    <row r="115" spans="1:7" x14ac:dyDescent="0.3">
      <c r="A115" s="15" t="s">
        <v>88</v>
      </c>
      <c r="B115" s="125" t="s">
        <v>101</v>
      </c>
      <c r="C115" s="126"/>
      <c r="D115" s="126"/>
      <c r="E115" s="127"/>
      <c r="F115" s="10" t="s">
        <v>12</v>
      </c>
      <c r="G115" s="23">
        <f>$G$104</f>
        <v>18.579999999999998</v>
      </c>
    </row>
    <row r="116" spans="1:7" x14ac:dyDescent="0.3">
      <c r="A116" s="15" t="s">
        <v>96</v>
      </c>
      <c r="B116" s="125" t="s">
        <v>102</v>
      </c>
      <c r="C116" s="126"/>
      <c r="D116" s="126"/>
      <c r="E116" s="127"/>
      <c r="F116" s="10" t="s">
        <v>12</v>
      </c>
      <c r="G116" s="23">
        <f>$G$110</f>
        <v>0</v>
      </c>
    </row>
    <row r="117" spans="1:7" x14ac:dyDescent="0.3">
      <c r="A117" s="117" t="s">
        <v>60</v>
      </c>
      <c r="B117" s="117"/>
      <c r="C117" s="117"/>
      <c r="D117" s="117"/>
      <c r="E117" s="117"/>
      <c r="F117" s="118"/>
      <c r="G117" s="23">
        <f>ROUND(SUM(G115:G116),2)</f>
        <v>18.579999999999998</v>
      </c>
    </row>
    <row r="118" spans="1:7" x14ac:dyDescent="0.3">
      <c r="A118" s="26"/>
      <c r="B118" s="26"/>
      <c r="C118" s="26"/>
      <c r="D118" s="26"/>
      <c r="E118" s="26"/>
      <c r="F118" s="26"/>
      <c r="G118" s="27"/>
    </row>
    <row r="119" spans="1:7" x14ac:dyDescent="0.3">
      <c r="A119" s="116" t="s">
        <v>103</v>
      </c>
      <c r="B119" s="116"/>
      <c r="C119" s="116"/>
      <c r="D119" s="116"/>
      <c r="E119" s="116"/>
      <c r="F119" s="116"/>
      <c r="G119" s="116"/>
    </row>
    <row r="120" spans="1:7" x14ac:dyDescent="0.3">
      <c r="A120" s="24">
        <v>5</v>
      </c>
      <c r="B120" s="128" t="s">
        <v>104</v>
      </c>
      <c r="C120" s="129"/>
      <c r="D120" s="129"/>
      <c r="E120" s="129"/>
      <c r="F120" s="130"/>
      <c r="G120" s="25" t="s">
        <v>44</v>
      </c>
    </row>
    <row r="121" spans="1:7" x14ac:dyDescent="0.3">
      <c r="A121" s="15" t="s">
        <v>15</v>
      </c>
      <c r="B121" s="119" t="s">
        <v>238</v>
      </c>
      <c r="C121" s="120"/>
      <c r="D121" s="120"/>
      <c r="E121" s="120"/>
      <c r="F121" s="121"/>
      <c r="G121" s="9">
        <v>5</v>
      </c>
    </row>
    <row r="122" spans="1:7" x14ac:dyDescent="0.3">
      <c r="A122" s="15" t="s">
        <v>17</v>
      </c>
      <c r="B122" s="119" t="s">
        <v>239</v>
      </c>
      <c r="C122" s="120"/>
      <c r="D122" s="120"/>
      <c r="E122" s="120"/>
      <c r="F122" s="121"/>
      <c r="G122" s="9">
        <v>100</v>
      </c>
    </row>
    <row r="123" spans="1:7" x14ac:dyDescent="0.3">
      <c r="A123" s="15" t="s">
        <v>20</v>
      </c>
      <c r="B123" s="119" t="s">
        <v>240</v>
      </c>
      <c r="C123" s="120"/>
      <c r="D123" s="120"/>
      <c r="E123" s="120"/>
      <c r="F123" s="121"/>
      <c r="G123" s="9">
        <v>0</v>
      </c>
    </row>
    <row r="124" spans="1:7" x14ac:dyDescent="0.3">
      <c r="A124" s="15" t="s">
        <v>48</v>
      </c>
      <c r="B124" s="119" t="s">
        <v>51</v>
      </c>
      <c r="C124" s="120"/>
      <c r="D124" s="120"/>
      <c r="E124" s="120"/>
      <c r="F124" s="121"/>
      <c r="G124" s="9">
        <v>0</v>
      </c>
    </row>
    <row r="125" spans="1:7" x14ac:dyDescent="0.3">
      <c r="A125" s="75"/>
      <c r="B125" s="117" t="s">
        <v>105</v>
      </c>
      <c r="C125" s="117"/>
      <c r="D125" s="117"/>
      <c r="E125" s="117"/>
      <c r="F125" s="117"/>
      <c r="G125" s="23">
        <f>ROUND(SUM(G121:G124),2)</f>
        <v>105</v>
      </c>
    </row>
    <row r="126" spans="1:7" x14ac:dyDescent="0.3">
      <c r="A126" s="134" t="s">
        <v>106</v>
      </c>
      <c r="B126" s="134"/>
      <c r="C126" s="134"/>
      <c r="D126" s="134"/>
      <c r="E126" s="134"/>
      <c r="F126" s="134"/>
      <c r="G126" s="134"/>
    </row>
    <row r="127" spans="1:7" x14ac:dyDescent="0.3">
      <c r="A127" s="75"/>
      <c r="B127" s="75"/>
      <c r="C127" s="75"/>
      <c r="D127" s="75"/>
      <c r="E127" s="75"/>
      <c r="F127" s="75"/>
      <c r="G127" s="12"/>
    </row>
    <row r="128" spans="1:7" x14ac:dyDescent="0.3">
      <c r="A128" s="116" t="s">
        <v>107</v>
      </c>
      <c r="B128" s="116"/>
      <c r="C128" s="116"/>
      <c r="D128" s="116"/>
      <c r="E128" s="116"/>
      <c r="F128" s="116"/>
      <c r="G128" s="116"/>
    </row>
    <row r="129" spans="1:7" x14ac:dyDescent="0.3">
      <c r="A129" s="20">
        <v>6</v>
      </c>
      <c r="B129" s="128" t="s">
        <v>108</v>
      </c>
      <c r="C129" s="129"/>
      <c r="D129" s="129"/>
      <c r="E129" s="130"/>
      <c r="F129" s="20" t="s">
        <v>57</v>
      </c>
      <c r="G129" s="31" t="s">
        <v>44</v>
      </c>
    </row>
    <row r="130" spans="1:7" x14ac:dyDescent="0.3">
      <c r="A130" s="32" t="s">
        <v>15</v>
      </c>
      <c r="B130" s="131" t="s">
        <v>241</v>
      </c>
      <c r="C130" s="132"/>
      <c r="D130" s="132"/>
      <c r="E130" s="133"/>
      <c r="F130" s="10">
        <v>0.03</v>
      </c>
      <c r="G130" s="33">
        <f>ROUND(G148*F130,2)</f>
        <v>89.73</v>
      </c>
    </row>
    <row r="131" spans="1:7" x14ac:dyDescent="0.3">
      <c r="A131" s="32" t="s">
        <v>17</v>
      </c>
      <c r="B131" s="131" t="s">
        <v>242</v>
      </c>
      <c r="C131" s="132"/>
      <c r="D131" s="132"/>
      <c r="E131" s="133"/>
      <c r="F131" s="10">
        <v>0.03</v>
      </c>
      <c r="G131" s="33">
        <f>ROUND((G148+G130)*F131,2)</f>
        <v>92.42</v>
      </c>
    </row>
    <row r="132" spans="1:7" x14ac:dyDescent="0.3">
      <c r="A132" s="32" t="s">
        <v>20</v>
      </c>
      <c r="B132" s="131" t="s">
        <v>109</v>
      </c>
      <c r="C132" s="132"/>
      <c r="D132" s="132"/>
      <c r="E132" s="133"/>
      <c r="F132" s="10">
        <f>SUM(F133:F136)</f>
        <v>9.0399999999999994E-2</v>
      </c>
      <c r="G132" s="33">
        <f>ROUND(SUM(G133:G136),2)</f>
        <v>315.35000000000002</v>
      </c>
    </row>
    <row r="133" spans="1:7" x14ac:dyDescent="0.3">
      <c r="A133" s="15" t="s">
        <v>110</v>
      </c>
      <c r="B133" s="125" t="s">
        <v>292</v>
      </c>
      <c r="C133" s="126"/>
      <c r="D133" s="126"/>
      <c r="E133" s="127"/>
      <c r="F133" s="1">
        <v>8.0399999999999999E-2</v>
      </c>
      <c r="G133" s="9">
        <f>ROUND(valor_posto*F133,2)</f>
        <v>280.47000000000003</v>
      </c>
    </row>
    <row r="134" spans="1:7" x14ac:dyDescent="0.3">
      <c r="A134" s="15" t="s">
        <v>111</v>
      </c>
      <c r="B134" s="125" t="s">
        <v>112</v>
      </c>
      <c r="C134" s="126"/>
      <c r="D134" s="126"/>
      <c r="E134" s="127"/>
      <c r="F134" s="1">
        <v>0</v>
      </c>
      <c r="G134" s="9">
        <f>ROUND(valor_posto*F134,2)</f>
        <v>0</v>
      </c>
    </row>
    <row r="135" spans="1:7" x14ac:dyDescent="0.3">
      <c r="A135" s="15" t="s">
        <v>113</v>
      </c>
      <c r="B135" s="125" t="s">
        <v>243</v>
      </c>
      <c r="C135" s="126"/>
      <c r="D135" s="126"/>
      <c r="E135" s="127"/>
      <c r="F135" s="1">
        <v>0.01</v>
      </c>
      <c r="G135" s="9">
        <f>ROUND(valor_posto*F135,2)</f>
        <v>34.880000000000003</v>
      </c>
    </row>
    <row r="136" spans="1:7" x14ac:dyDescent="0.3">
      <c r="A136" s="15" t="s">
        <v>114</v>
      </c>
      <c r="B136" s="125" t="s">
        <v>115</v>
      </c>
      <c r="C136" s="126"/>
      <c r="D136" s="126"/>
      <c r="E136" s="127"/>
      <c r="F136" s="1">
        <v>0</v>
      </c>
      <c r="G136" s="9">
        <f>ROUND(valor_posto*F136,2)</f>
        <v>0</v>
      </c>
    </row>
    <row r="137" spans="1:7" x14ac:dyDescent="0.3">
      <c r="A137" s="117" t="s">
        <v>116</v>
      </c>
      <c r="B137" s="117"/>
      <c r="C137" s="117"/>
      <c r="D137" s="117"/>
      <c r="E137" s="118"/>
      <c r="F137" s="10">
        <f>SUM(F130:F132)</f>
        <v>0.15039999999999998</v>
      </c>
      <c r="G137" s="23">
        <f>G132+G131+G130</f>
        <v>497.50000000000006</v>
      </c>
    </row>
    <row r="138" spans="1:7" x14ac:dyDescent="0.3">
      <c r="A138" s="75" t="s">
        <v>117</v>
      </c>
      <c r="B138" s="75"/>
      <c r="C138" s="75"/>
      <c r="D138" s="75"/>
      <c r="E138" s="75"/>
      <c r="F138" s="75"/>
      <c r="G138" s="12"/>
    </row>
    <row r="139" spans="1:7" x14ac:dyDescent="0.3">
      <c r="A139" s="75" t="s">
        <v>118</v>
      </c>
      <c r="B139" s="75"/>
      <c r="C139" s="75"/>
      <c r="D139" s="75"/>
      <c r="E139" s="75"/>
      <c r="F139" s="75"/>
      <c r="G139" s="12"/>
    </row>
    <row r="140" spans="1:7" x14ac:dyDescent="0.3">
      <c r="A140" s="75"/>
      <c r="B140" s="75"/>
      <c r="C140" s="75"/>
      <c r="D140" s="75"/>
      <c r="E140" s="75"/>
      <c r="F140" s="75"/>
      <c r="G140" s="12"/>
    </row>
    <row r="141" spans="1:7" x14ac:dyDescent="0.3">
      <c r="A141" s="116" t="s">
        <v>119</v>
      </c>
      <c r="B141" s="116"/>
      <c r="C141" s="116"/>
      <c r="D141" s="116"/>
      <c r="E141" s="116"/>
      <c r="F141" s="116"/>
      <c r="G141" s="116"/>
    </row>
    <row r="142" spans="1:7" x14ac:dyDescent="0.3">
      <c r="A142" s="20"/>
      <c r="B142" s="128" t="s">
        <v>120</v>
      </c>
      <c r="C142" s="129"/>
      <c r="D142" s="129"/>
      <c r="E142" s="129"/>
      <c r="F142" s="130"/>
      <c r="G142" s="31" t="s">
        <v>44</v>
      </c>
    </row>
    <row r="143" spans="1:7" x14ac:dyDescent="0.3">
      <c r="A143" s="15" t="s">
        <v>15</v>
      </c>
      <c r="B143" s="119" t="s">
        <v>121</v>
      </c>
      <c r="C143" s="120"/>
      <c r="D143" s="120"/>
      <c r="E143" s="120"/>
      <c r="F143" s="121"/>
      <c r="G143" s="9">
        <f>remuneracao</f>
        <v>1391.68</v>
      </c>
    </row>
    <row r="144" spans="1:7" x14ac:dyDescent="0.3">
      <c r="A144" s="15" t="s">
        <v>17</v>
      </c>
      <c r="B144" s="119" t="s">
        <v>122</v>
      </c>
      <c r="C144" s="120"/>
      <c r="D144" s="120"/>
      <c r="E144" s="120"/>
      <c r="F144" s="121"/>
      <c r="G144" s="9">
        <f>G83</f>
        <v>1413.03</v>
      </c>
    </row>
    <row r="145" spans="1:7" x14ac:dyDescent="0.3">
      <c r="A145" s="15" t="s">
        <v>20</v>
      </c>
      <c r="B145" s="119" t="s">
        <v>123</v>
      </c>
      <c r="C145" s="120"/>
      <c r="D145" s="120"/>
      <c r="E145" s="120"/>
      <c r="F145" s="121"/>
      <c r="G145" s="9">
        <f>G93</f>
        <v>62.68</v>
      </c>
    </row>
    <row r="146" spans="1:7" x14ac:dyDescent="0.3">
      <c r="A146" s="15" t="s">
        <v>22</v>
      </c>
      <c r="B146" s="119" t="s">
        <v>124</v>
      </c>
      <c r="C146" s="120"/>
      <c r="D146" s="120"/>
      <c r="E146" s="120"/>
      <c r="F146" s="121"/>
      <c r="G146" s="9">
        <f>G117</f>
        <v>18.579999999999998</v>
      </c>
    </row>
    <row r="147" spans="1:7" x14ac:dyDescent="0.3">
      <c r="A147" s="15" t="s">
        <v>48</v>
      </c>
      <c r="B147" s="119" t="s">
        <v>125</v>
      </c>
      <c r="C147" s="120"/>
      <c r="D147" s="120"/>
      <c r="E147" s="120"/>
      <c r="F147" s="121"/>
      <c r="G147" s="9">
        <f>G125</f>
        <v>105</v>
      </c>
    </row>
    <row r="148" spans="1:7" x14ac:dyDescent="0.3">
      <c r="A148" s="122" t="s">
        <v>126</v>
      </c>
      <c r="B148" s="123"/>
      <c r="C148" s="123"/>
      <c r="D148" s="123"/>
      <c r="E148" s="123"/>
      <c r="F148" s="124"/>
      <c r="G148" s="33">
        <f>SUM(G143:G147)</f>
        <v>2990.97</v>
      </c>
    </row>
    <row r="149" spans="1:7" x14ac:dyDescent="0.3">
      <c r="A149" s="15" t="s">
        <v>50</v>
      </c>
      <c r="B149" s="119" t="s">
        <v>127</v>
      </c>
      <c r="C149" s="120"/>
      <c r="D149" s="120"/>
      <c r="E149" s="120"/>
      <c r="F149" s="121"/>
      <c r="G149" s="9">
        <f>G137</f>
        <v>497.50000000000006</v>
      </c>
    </row>
    <row r="150" spans="1:7" x14ac:dyDescent="0.3">
      <c r="A150" s="22"/>
      <c r="B150" s="117" t="s">
        <v>128</v>
      </c>
      <c r="C150" s="117"/>
      <c r="D150" s="117"/>
      <c r="E150" s="117"/>
      <c r="F150" s="118"/>
      <c r="G150" s="23">
        <f>(G148+G130+G131)/(1-F132)</f>
        <v>3488.4784520668427</v>
      </c>
    </row>
    <row r="151" spans="1:7" x14ac:dyDescent="0.3">
      <c r="A151" s="75"/>
      <c r="B151" s="75"/>
      <c r="C151" s="75"/>
      <c r="D151" s="75"/>
      <c r="E151" s="75"/>
      <c r="F151" s="75"/>
      <c r="G151" s="12"/>
    </row>
    <row r="152" spans="1:7" x14ac:dyDescent="0.3">
      <c r="A152" s="116" t="s">
        <v>129</v>
      </c>
      <c r="B152" s="116"/>
      <c r="C152" s="116"/>
      <c r="D152" s="116"/>
      <c r="E152" s="116"/>
      <c r="F152" s="116"/>
      <c r="G152" s="116"/>
    </row>
    <row r="153" spans="1:7" ht="69" x14ac:dyDescent="0.3">
      <c r="A153" s="34"/>
      <c r="B153" s="34" t="s">
        <v>130</v>
      </c>
      <c r="C153" s="34" t="s">
        <v>131</v>
      </c>
      <c r="D153" s="34" t="s">
        <v>132</v>
      </c>
      <c r="E153" s="34" t="s">
        <v>133</v>
      </c>
      <c r="F153" s="34" t="s">
        <v>134</v>
      </c>
      <c r="G153" s="31" t="s">
        <v>135</v>
      </c>
    </row>
    <row r="154" spans="1:7" x14ac:dyDescent="0.3">
      <c r="A154" s="35">
        <v>1</v>
      </c>
      <c r="B154" s="35" t="str">
        <f>E26</f>
        <v>Serviço de limpeza</v>
      </c>
      <c r="C154" s="36">
        <f>G150</f>
        <v>3488.4784520668427</v>
      </c>
      <c r="D154" s="37">
        <v>1</v>
      </c>
      <c r="E154" s="36">
        <f>C154*D154</f>
        <v>3488.4784520668427</v>
      </c>
      <c r="F154" s="37">
        <v>1</v>
      </c>
      <c r="G154" s="9">
        <f>E154*F154</f>
        <v>3488.4784520668427</v>
      </c>
    </row>
    <row r="155" spans="1:7" x14ac:dyDescent="0.3">
      <c r="A155" s="75"/>
      <c r="B155" s="117" t="s">
        <v>136</v>
      </c>
      <c r="C155" s="117"/>
      <c r="D155" s="117"/>
      <c r="E155" s="117"/>
      <c r="F155" s="118"/>
      <c r="G155" s="23">
        <f>SUM(G154)</f>
        <v>3488.4784520668427</v>
      </c>
    </row>
    <row r="156" spans="1:7" x14ac:dyDescent="0.3">
      <c r="A156" s="75"/>
      <c r="B156" s="75"/>
      <c r="C156" s="75"/>
      <c r="D156" s="75"/>
      <c r="E156" s="75"/>
      <c r="F156" s="75"/>
      <c r="G156" s="12"/>
    </row>
  </sheetData>
  <mergeCells count="138">
    <mergeCell ref="A1:G1"/>
    <mergeCell ref="A14:G14"/>
    <mergeCell ref="B16:E16"/>
    <mergeCell ref="F16:G16"/>
    <mergeCell ref="B17:E17"/>
    <mergeCell ref="F17:G17"/>
    <mergeCell ref="B18:E18"/>
    <mergeCell ref="F18:G18"/>
    <mergeCell ref="A8:G8"/>
    <mergeCell ref="A9:E9"/>
    <mergeCell ref="C10:E10"/>
    <mergeCell ref="C11:E11"/>
    <mergeCell ref="A12:G12"/>
    <mergeCell ref="B15:E15"/>
    <mergeCell ref="F15:G15"/>
    <mergeCell ref="B27:D27"/>
    <mergeCell ref="E27:G27"/>
    <mergeCell ref="B28:D28"/>
    <mergeCell ref="E28:G28"/>
    <mergeCell ref="B29:D29"/>
    <mergeCell ref="E29:G29"/>
    <mergeCell ref="A21:C21"/>
    <mergeCell ref="E21:G21"/>
    <mergeCell ref="A22:C22"/>
    <mergeCell ref="E22:G22"/>
    <mergeCell ref="A24:G24"/>
    <mergeCell ref="B26:D26"/>
    <mergeCell ref="E26:G26"/>
    <mergeCell ref="A36:G36"/>
    <mergeCell ref="B37:F37"/>
    <mergeCell ref="B38:F38"/>
    <mergeCell ref="B39:F39"/>
    <mergeCell ref="B40:F40"/>
    <mergeCell ref="B41:F41"/>
    <mergeCell ref="B30:D30"/>
    <mergeCell ref="E30:G30"/>
    <mergeCell ref="B31:D31"/>
    <mergeCell ref="E31:G31"/>
    <mergeCell ref="B32:D32"/>
    <mergeCell ref="E32:G32"/>
    <mergeCell ref="B49:E49"/>
    <mergeCell ref="B50:E50"/>
    <mergeCell ref="A51:F51"/>
    <mergeCell ref="A53:G53"/>
    <mergeCell ref="B54:E54"/>
    <mergeCell ref="B55:E55"/>
    <mergeCell ref="B42:F42"/>
    <mergeCell ref="B43:F43"/>
    <mergeCell ref="B44:F44"/>
    <mergeCell ref="A46:G46"/>
    <mergeCell ref="A47:G47"/>
    <mergeCell ref="B48:E48"/>
    <mergeCell ref="B62:E62"/>
    <mergeCell ref="A63:E63"/>
    <mergeCell ref="A65:G65"/>
    <mergeCell ref="B66:F66"/>
    <mergeCell ref="B67:F67"/>
    <mergeCell ref="B68:F68"/>
    <mergeCell ref="B56:E56"/>
    <mergeCell ref="B57:E57"/>
    <mergeCell ref="B58:E58"/>
    <mergeCell ref="B59:E59"/>
    <mergeCell ref="B60:E60"/>
    <mergeCell ref="B61:E61"/>
    <mergeCell ref="A75:G75"/>
    <mergeCell ref="A76:G76"/>
    <mergeCell ref="A78:G78"/>
    <mergeCell ref="B79:E79"/>
    <mergeCell ref="B80:E80"/>
    <mergeCell ref="B81:E81"/>
    <mergeCell ref="B69:F69"/>
    <mergeCell ref="B70:F70"/>
    <mergeCell ref="B71:F71"/>
    <mergeCell ref="B72:F72"/>
    <mergeCell ref="B73:F73"/>
    <mergeCell ref="A74:F74"/>
    <mergeCell ref="B89:E89"/>
    <mergeCell ref="B90:E90"/>
    <mergeCell ref="B91:E91"/>
    <mergeCell ref="B92:E92"/>
    <mergeCell ref="A93:F93"/>
    <mergeCell ref="A95:G95"/>
    <mergeCell ref="B82:E82"/>
    <mergeCell ref="A83:F83"/>
    <mergeCell ref="A85:G85"/>
    <mergeCell ref="B86:E86"/>
    <mergeCell ref="B87:E87"/>
    <mergeCell ref="B88:E88"/>
    <mergeCell ref="B102:E102"/>
    <mergeCell ref="B103:E103"/>
    <mergeCell ref="A104:F104"/>
    <mergeCell ref="A105:G105"/>
    <mergeCell ref="A107:G107"/>
    <mergeCell ref="B108:E108"/>
    <mergeCell ref="A96:G96"/>
    <mergeCell ref="B97:E97"/>
    <mergeCell ref="B98:E98"/>
    <mergeCell ref="B99:E99"/>
    <mergeCell ref="B100:E100"/>
    <mergeCell ref="B101:E101"/>
    <mergeCell ref="B116:E116"/>
    <mergeCell ref="A117:F117"/>
    <mergeCell ref="A119:G119"/>
    <mergeCell ref="B120:F120"/>
    <mergeCell ref="B121:F121"/>
    <mergeCell ref="B122:F122"/>
    <mergeCell ref="B109:E109"/>
    <mergeCell ref="A110:F110"/>
    <mergeCell ref="A111:G111"/>
    <mergeCell ref="A113:G113"/>
    <mergeCell ref="B114:E114"/>
    <mergeCell ref="B115:E115"/>
    <mergeCell ref="B130:E130"/>
    <mergeCell ref="B131:E131"/>
    <mergeCell ref="B132:E132"/>
    <mergeCell ref="B133:E133"/>
    <mergeCell ref="B134:E134"/>
    <mergeCell ref="B135:E135"/>
    <mergeCell ref="B123:F123"/>
    <mergeCell ref="B124:F124"/>
    <mergeCell ref="B125:F125"/>
    <mergeCell ref="A126:G126"/>
    <mergeCell ref="A128:G128"/>
    <mergeCell ref="B129:E129"/>
    <mergeCell ref="A152:G152"/>
    <mergeCell ref="B155:F155"/>
    <mergeCell ref="B145:F145"/>
    <mergeCell ref="B146:F146"/>
    <mergeCell ref="B147:F147"/>
    <mergeCell ref="A148:F148"/>
    <mergeCell ref="B149:F149"/>
    <mergeCell ref="B150:F150"/>
    <mergeCell ref="B136:E136"/>
    <mergeCell ref="A137:E137"/>
    <mergeCell ref="A141:G141"/>
    <mergeCell ref="B142:F142"/>
    <mergeCell ref="B143:F143"/>
    <mergeCell ref="B144:F144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0"/>
  </sheetPr>
  <dimension ref="A1:G155"/>
  <sheetViews>
    <sheetView topLeftCell="A115" workbookViewId="0">
      <selection activeCell="F132" sqref="F132"/>
    </sheetView>
  </sheetViews>
  <sheetFormatPr defaultRowHeight="14.4" x14ac:dyDescent="0.3"/>
  <cols>
    <col min="1" max="6" width="8.88671875" style="11"/>
    <col min="7" max="7" width="11.6640625" style="11" customWidth="1"/>
    <col min="8" max="16384" width="8.88671875" style="11"/>
  </cols>
  <sheetData>
    <row r="1" spans="1:7" ht="30.6" customHeight="1" x14ac:dyDescent="0.3">
      <c r="A1" s="161"/>
      <c r="B1" s="161"/>
      <c r="C1" s="161"/>
      <c r="D1" s="161"/>
      <c r="E1" s="161"/>
      <c r="F1" s="161"/>
      <c r="G1" s="161"/>
    </row>
    <row r="2" spans="1:7" x14ac:dyDescent="0.3">
      <c r="A2" s="75"/>
      <c r="B2" s="75"/>
      <c r="C2" s="75"/>
      <c r="D2" s="75"/>
      <c r="E2" s="75"/>
      <c r="F2" s="75"/>
      <c r="G2" s="12"/>
    </row>
    <row r="3" spans="1:7" x14ac:dyDescent="0.3">
      <c r="A3" s="75" t="s">
        <v>219</v>
      </c>
      <c r="B3" s="75"/>
      <c r="C3" s="75"/>
      <c r="D3" s="75"/>
      <c r="E3" s="75"/>
      <c r="F3" s="75"/>
      <c r="G3" s="12"/>
    </row>
    <row r="4" spans="1:7" x14ac:dyDescent="0.3">
      <c r="A4" s="75" t="s">
        <v>220</v>
      </c>
      <c r="B4" s="75"/>
      <c r="C4" s="75"/>
      <c r="D4" s="75"/>
      <c r="E4" s="75"/>
      <c r="F4" s="75"/>
      <c r="G4" s="12"/>
    </row>
    <row r="5" spans="1:7" x14ac:dyDescent="0.3">
      <c r="A5" s="75" t="s">
        <v>221</v>
      </c>
      <c r="B5" s="75"/>
      <c r="C5" s="75"/>
      <c r="D5" s="75"/>
      <c r="E5" s="75"/>
      <c r="F5" s="75"/>
      <c r="G5" s="12"/>
    </row>
    <row r="6" spans="1:7" x14ac:dyDescent="0.3">
      <c r="A6" s="75" t="s">
        <v>138</v>
      </c>
      <c r="B6" s="75" t="s">
        <v>185</v>
      </c>
      <c r="C6" s="75"/>
      <c r="D6" s="75"/>
      <c r="E6" s="75"/>
      <c r="F6" s="75"/>
      <c r="G6" s="12"/>
    </row>
    <row r="7" spans="1:7" x14ac:dyDescent="0.3">
      <c r="A7" s="75"/>
      <c r="B7" s="75"/>
      <c r="C7" s="75"/>
      <c r="D7" s="75"/>
      <c r="E7" s="75"/>
      <c r="F7" s="75"/>
      <c r="G7" s="12"/>
    </row>
    <row r="8" spans="1:7" x14ac:dyDescent="0.3">
      <c r="A8" s="139" t="s">
        <v>10</v>
      </c>
      <c r="B8" s="139"/>
      <c r="C8" s="139"/>
      <c r="D8" s="139"/>
      <c r="E8" s="139"/>
      <c r="F8" s="139"/>
      <c r="G8" s="139"/>
    </row>
    <row r="9" spans="1:7" x14ac:dyDescent="0.3">
      <c r="A9" s="165" t="s">
        <v>11</v>
      </c>
      <c r="B9" s="165"/>
      <c r="C9" s="165"/>
      <c r="D9" s="165"/>
      <c r="E9" s="165"/>
      <c r="F9" s="13"/>
      <c r="G9" s="14"/>
    </row>
    <row r="10" spans="1:7" x14ac:dyDescent="0.3">
      <c r="A10" s="15" t="s">
        <v>12</v>
      </c>
      <c r="B10" s="16"/>
      <c r="C10" s="166" t="s">
        <v>210</v>
      </c>
      <c r="D10" s="167"/>
      <c r="E10" s="168"/>
      <c r="F10" s="75"/>
      <c r="G10" s="12"/>
    </row>
    <row r="11" spans="1:7" x14ac:dyDescent="0.3">
      <c r="A11" s="15" t="s">
        <v>12</v>
      </c>
      <c r="B11" s="16" t="s">
        <v>13</v>
      </c>
      <c r="C11" s="151" t="s">
        <v>222</v>
      </c>
      <c r="D11" s="152"/>
      <c r="E11" s="153"/>
      <c r="F11" s="75"/>
      <c r="G11" s="12"/>
    </row>
    <row r="12" spans="1:7" x14ac:dyDescent="0.3">
      <c r="A12" s="169" t="s">
        <v>223</v>
      </c>
      <c r="B12" s="169"/>
      <c r="C12" s="169"/>
      <c r="D12" s="169"/>
      <c r="E12" s="169"/>
      <c r="F12" s="169"/>
      <c r="G12" s="169"/>
    </row>
    <row r="13" spans="1:7" x14ac:dyDescent="0.3">
      <c r="A13" s="13"/>
      <c r="B13" s="13"/>
      <c r="C13" s="13"/>
      <c r="D13" s="13"/>
      <c r="E13" s="13"/>
      <c r="F13" s="13"/>
      <c r="G13" s="14"/>
    </row>
    <row r="14" spans="1:7" x14ac:dyDescent="0.3">
      <c r="A14" s="162" t="s">
        <v>14</v>
      </c>
      <c r="B14" s="162"/>
      <c r="C14" s="162"/>
      <c r="D14" s="162"/>
      <c r="E14" s="162"/>
      <c r="F14" s="162"/>
      <c r="G14" s="162"/>
    </row>
    <row r="15" spans="1:7" x14ac:dyDescent="0.3">
      <c r="A15" s="15" t="s">
        <v>15</v>
      </c>
      <c r="B15" s="170" t="s">
        <v>16</v>
      </c>
      <c r="C15" s="171"/>
      <c r="D15" s="171"/>
      <c r="E15" s="172"/>
      <c r="F15" s="144">
        <v>44587</v>
      </c>
      <c r="G15" s="143"/>
    </row>
    <row r="16" spans="1:7" x14ac:dyDescent="0.3">
      <c r="A16" s="15" t="s">
        <v>17</v>
      </c>
      <c r="B16" s="125" t="s">
        <v>18</v>
      </c>
      <c r="C16" s="126"/>
      <c r="D16" s="126"/>
      <c r="E16" s="127"/>
      <c r="F16" s="141" t="s">
        <v>188</v>
      </c>
      <c r="G16" s="143"/>
    </row>
    <row r="17" spans="1:7" x14ac:dyDescent="0.3">
      <c r="A17" s="15" t="s">
        <v>20</v>
      </c>
      <c r="B17" s="125" t="s">
        <v>21</v>
      </c>
      <c r="C17" s="126"/>
      <c r="D17" s="126"/>
      <c r="E17" s="127"/>
      <c r="F17" s="163" t="s">
        <v>186</v>
      </c>
      <c r="G17" s="164"/>
    </row>
    <row r="18" spans="1:7" x14ac:dyDescent="0.3">
      <c r="A18" s="15" t="s">
        <v>22</v>
      </c>
      <c r="B18" s="125" t="s">
        <v>23</v>
      </c>
      <c r="C18" s="126"/>
      <c r="D18" s="126"/>
      <c r="E18" s="127"/>
      <c r="F18" s="163">
        <v>12</v>
      </c>
      <c r="G18" s="164"/>
    </row>
    <row r="19" spans="1:7" x14ac:dyDescent="0.3">
      <c r="A19" s="13" t="s">
        <v>187</v>
      </c>
      <c r="B19" s="13"/>
      <c r="C19" s="13"/>
      <c r="D19" s="13"/>
      <c r="E19" s="13"/>
      <c r="F19" s="13"/>
      <c r="G19" s="14"/>
    </row>
    <row r="20" spans="1:7" x14ac:dyDescent="0.3">
      <c r="A20" s="13" t="s">
        <v>24</v>
      </c>
      <c r="B20" s="13"/>
      <c r="C20" s="13"/>
      <c r="D20" s="13"/>
      <c r="E20" s="13"/>
      <c r="F20" s="13"/>
      <c r="G20" s="14"/>
    </row>
    <row r="21" spans="1:7" ht="41.4" x14ac:dyDescent="0.3">
      <c r="A21" s="128" t="s">
        <v>25</v>
      </c>
      <c r="B21" s="129"/>
      <c r="C21" s="130"/>
      <c r="D21" s="74" t="s">
        <v>26</v>
      </c>
      <c r="E21" s="150" t="s">
        <v>27</v>
      </c>
      <c r="F21" s="150"/>
      <c r="G21" s="150"/>
    </row>
    <row r="22" spans="1:7" x14ac:dyDescent="0.3">
      <c r="A22" s="151" t="s">
        <v>28</v>
      </c>
      <c r="B22" s="152"/>
      <c r="C22" s="153"/>
      <c r="D22" s="76" t="s">
        <v>29</v>
      </c>
      <c r="E22" s="154">
        <v>1</v>
      </c>
      <c r="F22" s="154"/>
      <c r="G22" s="154"/>
    </row>
    <row r="23" spans="1:7" x14ac:dyDescent="0.3">
      <c r="A23" s="13"/>
      <c r="B23" s="13"/>
      <c r="C23" s="13"/>
      <c r="D23" s="13"/>
      <c r="E23" s="13"/>
      <c r="F23" s="13"/>
      <c r="G23" s="14"/>
    </row>
    <row r="24" spans="1:7" x14ac:dyDescent="0.3">
      <c r="A24" s="139" t="s">
        <v>30</v>
      </c>
      <c r="B24" s="139"/>
      <c r="C24" s="139"/>
      <c r="D24" s="139"/>
      <c r="E24" s="139"/>
      <c r="F24" s="139"/>
      <c r="G24" s="139"/>
    </row>
    <row r="25" spans="1:7" x14ac:dyDescent="0.3">
      <c r="A25" s="17" t="s">
        <v>31</v>
      </c>
      <c r="B25" s="17"/>
      <c r="C25" s="17"/>
      <c r="D25" s="17"/>
      <c r="E25" s="17"/>
      <c r="F25" s="17"/>
      <c r="G25" s="18"/>
    </row>
    <row r="26" spans="1:7" x14ac:dyDescent="0.3">
      <c r="A26" s="19">
        <v>1</v>
      </c>
      <c r="B26" s="155" t="s">
        <v>32</v>
      </c>
      <c r="C26" s="156"/>
      <c r="D26" s="157"/>
      <c r="E26" s="158" t="str">
        <f>A22</f>
        <v>Serviço de limpeza</v>
      </c>
      <c r="F26" s="159"/>
      <c r="G26" s="160"/>
    </row>
    <row r="27" spans="1:7" x14ac:dyDescent="0.3">
      <c r="A27" s="15">
        <v>2</v>
      </c>
      <c r="B27" s="125" t="s">
        <v>33</v>
      </c>
      <c r="C27" s="126"/>
      <c r="D27" s="127"/>
      <c r="E27" s="141" t="s">
        <v>34</v>
      </c>
      <c r="F27" s="142"/>
      <c r="G27" s="143"/>
    </row>
    <row r="28" spans="1:7" x14ac:dyDescent="0.3">
      <c r="A28" s="15">
        <v>3</v>
      </c>
      <c r="B28" s="125" t="s">
        <v>35</v>
      </c>
      <c r="C28" s="126"/>
      <c r="D28" s="127"/>
      <c r="E28" s="147">
        <v>0</v>
      </c>
      <c r="F28" s="148"/>
      <c r="G28" s="149"/>
    </row>
    <row r="29" spans="1:7" x14ac:dyDescent="0.3">
      <c r="A29" s="15">
        <v>4</v>
      </c>
      <c r="B29" s="125" t="s">
        <v>36</v>
      </c>
      <c r="C29" s="126"/>
      <c r="D29" s="127"/>
      <c r="E29" s="147">
        <v>1159.73</v>
      </c>
      <c r="F29" s="148"/>
      <c r="G29" s="149"/>
    </row>
    <row r="30" spans="1:7" x14ac:dyDescent="0.3">
      <c r="A30" s="15">
        <v>5</v>
      </c>
      <c r="B30" s="125" t="s">
        <v>37</v>
      </c>
      <c r="C30" s="126"/>
      <c r="D30" s="127"/>
      <c r="E30" s="141">
        <v>22</v>
      </c>
      <c r="F30" s="142"/>
      <c r="G30" s="143"/>
    </row>
    <row r="31" spans="1:7" x14ac:dyDescent="0.3">
      <c r="A31" s="15">
        <v>6</v>
      </c>
      <c r="B31" s="125" t="s">
        <v>38</v>
      </c>
      <c r="C31" s="126"/>
      <c r="D31" s="127"/>
      <c r="E31" s="141">
        <v>0</v>
      </c>
      <c r="F31" s="142"/>
      <c r="G31" s="143"/>
    </row>
    <row r="32" spans="1:7" x14ac:dyDescent="0.3">
      <c r="A32" s="15">
        <v>7</v>
      </c>
      <c r="B32" s="125" t="s">
        <v>39</v>
      </c>
      <c r="C32" s="126"/>
      <c r="D32" s="127"/>
      <c r="E32" s="144">
        <v>43831</v>
      </c>
      <c r="F32" s="145"/>
      <c r="G32" s="146"/>
    </row>
    <row r="33" spans="1:7" x14ac:dyDescent="0.3">
      <c r="A33" s="13" t="s">
        <v>40</v>
      </c>
      <c r="B33" s="13"/>
      <c r="C33" s="13"/>
      <c r="D33" s="13"/>
      <c r="E33" s="13"/>
      <c r="F33" s="13"/>
      <c r="G33" s="12"/>
    </row>
    <row r="34" spans="1:7" x14ac:dyDescent="0.3">
      <c r="A34" s="13" t="s">
        <v>41</v>
      </c>
      <c r="B34" s="13"/>
      <c r="C34" s="13"/>
      <c r="D34" s="13"/>
      <c r="E34" s="13"/>
      <c r="F34" s="13"/>
      <c r="G34" s="12"/>
    </row>
    <row r="35" spans="1:7" x14ac:dyDescent="0.3">
      <c r="A35" s="13"/>
      <c r="B35" s="13"/>
      <c r="C35" s="13"/>
      <c r="D35" s="13"/>
      <c r="E35" s="13"/>
      <c r="F35" s="13"/>
      <c r="G35" s="12"/>
    </row>
    <row r="36" spans="1:7" x14ac:dyDescent="0.3">
      <c r="A36" s="139" t="s">
        <v>42</v>
      </c>
      <c r="B36" s="139"/>
      <c r="C36" s="139"/>
      <c r="D36" s="139"/>
      <c r="E36" s="139"/>
      <c r="F36" s="139"/>
      <c r="G36" s="139"/>
    </row>
    <row r="37" spans="1:7" x14ac:dyDescent="0.3">
      <c r="A37" s="20">
        <v>1</v>
      </c>
      <c r="B37" s="128" t="s">
        <v>43</v>
      </c>
      <c r="C37" s="129"/>
      <c r="D37" s="129"/>
      <c r="E37" s="129"/>
      <c r="F37" s="130"/>
      <c r="G37" s="21" t="s">
        <v>44</v>
      </c>
    </row>
    <row r="38" spans="1:7" x14ac:dyDescent="0.3">
      <c r="A38" s="15" t="s">
        <v>15</v>
      </c>
      <c r="B38" s="125" t="s">
        <v>224</v>
      </c>
      <c r="C38" s="126"/>
      <c r="D38" s="126"/>
      <c r="E38" s="126"/>
      <c r="F38" s="127"/>
      <c r="G38" s="9">
        <f>(E29*220)/220</f>
        <v>1159.73</v>
      </c>
    </row>
    <row r="39" spans="1:7" x14ac:dyDescent="0.3">
      <c r="A39" s="15" t="s">
        <v>17</v>
      </c>
      <c r="B39" s="125" t="s">
        <v>45</v>
      </c>
      <c r="C39" s="126"/>
      <c r="D39" s="126"/>
      <c r="E39" s="126"/>
      <c r="F39" s="127"/>
      <c r="G39" s="9">
        <v>0</v>
      </c>
    </row>
    <row r="40" spans="1:7" x14ac:dyDescent="0.3">
      <c r="A40" s="15" t="s">
        <v>20</v>
      </c>
      <c r="B40" s="125" t="s">
        <v>46</v>
      </c>
      <c r="C40" s="126"/>
      <c r="D40" s="126"/>
      <c r="E40" s="126"/>
      <c r="F40" s="127"/>
      <c r="G40" s="9">
        <f>G38*0.2</f>
        <v>231.94600000000003</v>
      </c>
    </row>
    <row r="41" spans="1:7" x14ac:dyDescent="0.3">
      <c r="A41" s="15" t="s">
        <v>22</v>
      </c>
      <c r="B41" s="125" t="s">
        <v>47</v>
      </c>
      <c r="C41" s="126"/>
      <c r="D41" s="126"/>
      <c r="E41" s="126"/>
      <c r="F41" s="127"/>
      <c r="G41" s="9">
        <v>0</v>
      </c>
    </row>
    <row r="42" spans="1:7" x14ac:dyDescent="0.3">
      <c r="A42" s="15" t="s">
        <v>48</v>
      </c>
      <c r="B42" s="125" t="s">
        <v>49</v>
      </c>
      <c r="C42" s="126"/>
      <c r="D42" s="126"/>
      <c r="E42" s="126"/>
      <c r="F42" s="127"/>
      <c r="G42" s="9">
        <v>0</v>
      </c>
    </row>
    <row r="43" spans="1:7" x14ac:dyDescent="0.3">
      <c r="A43" s="15" t="s">
        <v>50</v>
      </c>
      <c r="B43" s="125" t="s">
        <v>51</v>
      </c>
      <c r="C43" s="126"/>
      <c r="D43" s="126"/>
      <c r="E43" s="126"/>
      <c r="F43" s="127"/>
      <c r="G43" s="9">
        <v>0</v>
      </c>
    </row>
    <row r="44" spans="1:7" x14ac:dyDescent="0.3">
      <c r="A44" s="22"/>
      <c r="B44" s="117" t="s">
        <v>52</v>
      </c>
      <c r="C44" s="117"/>
      <c r="D44" s="117"/>
      <c r="E44" s="117"/>
      <c r="F44" s="117"/>
      <c r="G44" s="23">
        <f>ROUND(SUM(G38:G43),2)</f>
        <v>1391.68</v>
      </c>
    </row>
    <row r="45" spans="1:7" x14ac:dyDescent="0.3">
      <c r="A45" s="75"/>
      <c r="B45" s="75"/>
      <c r="C45" s="75"/>
      <c r="D45" s="75"/>
      <c r="E45" s="75"/>
      <c r="F45" s="75"/>
      <c r="G45" s="12"/>
    </row>
    <row r="46" spans="1:7" x14ac:dyDescent="0.3">
      <c r="A46" s="116" t="s">
        <v>53</v>
      </c>
      <c r="B46" s="116"/>
      <c r="C46" s="116"/>
      <c r="D46" s="116"/>
      <c r="E46" s="116"/>
      <c r="F46" s="116"/>
      <c r="G46" s="116"/>
    </row>
    <row r="47" spans="1:7" x14ac:dyDescent="0.3">
      <c r="A47" s="136" t="s">
        <v>54</v>
      </c>
      <c r="B47" s="137"/>
      <c r="C47" s="137"/>
      <c r="D47" s="137"/>
      <c r="E47" s="137"/>
      <c r="F47" s="137"/>
      <c r="G47" s="138"/>
    </row>
    <row r="48" spans="1:7" x14ac:dyDescent="0.3">
      <c r="A48" s="24" t="s">
        <v>55</v>
      </c>
      <c r="B48" s="128" t="s">
        <v>56</v>
      </c>
      <c r="C48" s="129"/>
      <c r="D48" s="129"/>
      <c r="E48" s="130"/>
      <c r="F48" s="24" t="s">
        <v>57</v>
      </c>
      <c r="G48" s="25" t="s">
        <v>44</v>
      </c>
    </row>
    <row r="49" spans="1:7" x14ac:dyDescent="0.3">
      <c r="A49" s="15" t="s">
        <v>15</v>
      </c>
      <c r="B49" s="125" t="s">
        <v>58</v>
      </c>
      <c r="C49" s="126"/>
      <c r="D49" s="126"/>
      <c r="E49" s="127"/>
      <c r="F49" s="1">
        <f>1/12</f>
        <v>8.3333333333333329E-2</v>
      </c>
      <c r="G49" s="9">
        <f>ROUND(remuneracao*F49,2)</f>
        <v>115.97</v>
      </c>
    </row>
    <row r="50" spans="1:7" x14ac:dyDescent="0.3">
      <c r="A50" s="15" t="s">
        <v>17</v>
      </c>
      <c r="B50" s="125" t="s">
        <v>59</v>
      </c>
      <c r="C50" s="126"/>
      <c r="D50" s="126"/>
      <c r="E50" s="127"/>
      <c r="F50" s="1">
        <v>0.121</v>
      </c>
      <c r="G50" s="9">
        <f>ROUND(remuneracao*F50,2)</f>
        <v>168.39</v>
      </c>
    </row>
    <row r="51" spans="1:7" x14ac:dyDescent="0.3">
      <c r="A51" s="117" t="s">
        <v>60</v>
      </c>
      <c r="B51" s="117"/>
      <c r="C51" s="117"/>
      <c r="D51" s="117"/>
      <c r="E51" s="117"/>
      <c r="F51" s="118"/>
      <c r="G51" s="23">
        <f>ROUND(SUM(G49:G50),2)</f>
        <v>284.36</v>
      </c>
    </row>
    <row r="52" spans="1:7" x14ac:dyDescent="0.3">
      <c r="A52" s="26"/>
      <c r="B52" s="26"/>
      <c r="C52" s="26"/>
      <c r="D52" s="26"/>
      <c r="E52" s="26"/>
      <c r="F52" s="26"/>
      <c r="G52" s="27"/>
    </row>
    <row r="53" spans="1:7" x14ac:dyDescent="0.3">
      <c r="A53" s="136" t="s">
        <v>61</v>
      </c>
      <c r="B53" s="137"/>
      <c r="C53" s="137"/>
      <c r="D53" s="137"/>
      <c r="E53" s="137"/>
      <c r="F53" s="137"/>
      <c r="G53" s="138"/>
    </row>
    <row r="54" spans="1:7" x14ac:dyDescent="0.3">
      <c r="A54" s="24" t="s">
        <v>62</v>
      </c>
      <c r="B54" s="128" t="s">
        <v>63</v>
      </c>
      <c r="C54" s="129"/>
      <c r="D54" s="129"/>
      <c r="E54" s="130"/>
      <c r="F54" s="24" t="s">
        <v>57</v>
      </c>
      <c r="G54" s="25" t="s">
        <v>44</v>
      </c>
    </row>
    <row r="55" spans="1:7" x14ac:dyDescent="0.3">
      <c r="A55" s="15" t="s">
        <v>15</v>
      </c>
      <c r="B55" s="125" t="s">
        <v>225</v>
      </c>
      <c r="C55" s="126"/>
      <c r="D55" s="126"/>
      <c r="E55" s="127"/>
      <c r="F55" s="1">
        <v>0.2</v>
      </c>
      <c r="G55" s="9">
        <f>ROUND((remuneracao+G51)*F55,2)</f>
        <v>335.21</v>
      </c>
    </row>
    <row r="56" spans="1:7" x14ac:dyDescent="0.3">
      <c r="A56" s="15" t="s">
        <v>17</v>
      </c>
      <c r="B56" s="125" t="s">
        <v>226</v>
      </c>
      <c r="C56" s="126"/>
      <c r="D56" s="126"/>
      <c r="E56" s="127"/>
      <c r="F56" s="1">
        <v>2.5000000000000001E-2</v>
      </c>
      <c r="G56" s="9">
        <f>ROUND((remuneracao+G51)*F56,2)</f>
        <v>41.9</v>
      </c>
    </row>
    <row r="57" spans="1:7" x14ac:dyDescent="0.3">
      <c r="A57" s="15" t="s">
        <v>20</v>
      </c>
      <c r="B57" s="125" t="s">
        <v>227</v>
      </c>
      <c r="C57" s="126"/>
      <c r="D57" s="126"/>
      <c r="E57" s="127"/>
      <c r="F57" s="1">
        <v>2.3199999999999998E-2</v>
      </c>
      <c r="G57" s="9">
        <f>ROUND((remuneracao+G51)*F57,2)</f>
        <v>38.880000000000003</v>
      </c>
    </row>
    <row r="58" spans="1:7" x14ac:dyDescent="0.3">
      <c r="A58" s="15" t="s">
        <v>22</v>
      </c>
      <c r="B58" s="125" t="s">
        <v>228</v>
      </c>
      <c r="C58" s="126"/>
      <c r="D58" s="126"/>
      <c r="E58" s="127"/>
      <c r="F58" s="1">
        <v>1.4999999999999999E-2</v>
      </c>
      <c r="G58" s="9">
        <f>ROUND((remuneracao+G51)*F58,2)</f>
        <v>25.14</v>
      </c>
    </row>
    <row r="59" spans="1:7" x14ac:dyDescent="0.3">
      <c r="A59" s="15" t="s">
        <v>48</v>
      </c>
      <c r="B59" s="125" t="s">
        <v>229</v>
      </c>
      <c r="C59" s="126"/>
      <c r="D59" s="126"/>
      <c r="E59" s="127"/>
      <c r="F59" s="1">
        <v>0.01</v>
      </c>
      <c r="G59" s="9">
        <f>ROUND((remuneracao+G51)*F59,2)</f>
        <v>16.760000000000002</v>
      </c>
    </row>
    <row r="60" spans="1:7" x14ac:dyDescent="0.3">
      <c r="A60" s="15" t="s">
        <v>50</v>
      </c>
      <c r="B60" s="125" t="s">
        <v>230</v>
      </c>
      <c r="C60" s="126"/>
      <c r="D60" s="126"/>
      <c r="E60" s="127"/>
      <c r="F60" s="1">
        <v>6.0000000000000001E-3</v>
      </c>
      <c r="G60" s="9">
        <f>ROUND((remuneracao+G51)*F60,2)</f>
        <v>10.06</v>
      </c>
    </row>
    <row r="61" spans="1:7" x14ac:dyDescent="0.3">
      <c r="A61" s="15" t="s">
        <v>64</v>
      </c>
      <c r="B61" s="125" t="s">
        <v>231</v>
      </c>
      <c r="C61" s="126"/>
      <c r="D61" s="126"/>
      <c r="E61" s="127"/>
      <c r="F61" s="1">
        <v>2E-3</v>
      </c>
      <c r="G61" s="9">
        <f>ROUND((remuneracao+G51)*F61,2)</f>
        <v>3.35</v>
      </c>
    </row>
    <row r="62" spans="1:7" x14ac:dyDescent="0.3">
      <c r="A62" s="15" t="s">
        <v>65</v>
      </c>
      <c r="B62" s="125" t="s">
        <v>232</v>
      </c>
      <c r="C62" s="126"/>
      <c r="D62" s="126"/>
      <c r="E62" s="127"/>
      <c r="F62" s="1">
        <v>0.08</v>
      </c>
      <c r="G62" s="9">
        <f>ROUND((remuneracao+G51)*F62,2)</f>
        <v>134.08000000000001</v>
      </c>
    </row>
    <row r="63" spans="1:7" x14ac:dyDescent="0.3">
      <c r="A63" s="117" t="s">
        <v>60</v>
      </c>
      <c r="B63" s="117"/>
      <c r="C63" s="117"/>
      <c r="D63" s="117"/>
      <c r="E63" s="118"/>
      <c r="F63" s="28">
        <f>SUM(F55:F62)</f>
        <v>0.36120000000000002</v>
      </c>
      <c r="G63" s="23">
        <f>ROUND(SUM(G55:G62),2)</f>
        <v>605.38</v>
      </c>
    </row>
    <row r="64" spans="1:7" x14ac:dyDescent="0.3">
      <c r="A64" s="26"/>
      <c r="B64" s="26"/>
      <c r="C64" s="26"/>
      <c r="D64" s="26"/>
      <c r="E64" s="26"/>
      <c r="F64" s="26"/>
      <c r="G64" s="27"/>
    </row>
    <row r="65" spans="1:7" x14ac:dyDescent="0.3">
      <c r="A65" s="136" t="s">
        <v>66</v>
      </c>
      <c r="B65" s="137"/>
      <c r="C65" s="137"/>
      <c r="D65" s="137"/>
      <c r="E65" s="137"/>
      <c r="F65" s="137"/>
      <c r="G65" s="138"/>
    </row>
    <row r="66" spans="1:7" x14ac:dyDescent="0.3">
      <c r="A66" s="20" t="s">
        <v>67</v>
      </c>
      <c r="B66" s="128" t="s">
        <v>68</v>
      </c>
      <c r="C66" s="129"/>
      <c r="D66" s="129"/>
      <c r="E66" s="129"/>
      <c r="F66" s="130"/>
      <c r="G66" s="21" t="s">
        <v>44</v>
      </c>
    </row>
    <row r="67" spans="1:7" x14ac:dyDescent="0.3">
      <c r="A67" s="15" t="s">
        <v>15</v>
      </c>
      <c r="B67" s="125" t="s">
        <v>233</v>
      </c>
      <c r="C67" s="126"/>
      <c r="D67" s="126"/>
      <c r="E67" s="126"/>
      <c r="F67" s="127"/>
      <c r="G67" s="9">
        <f>3*2*22</f>
        <v>132</v>
      </c>
    </row>
    <row r="68" spans="1:7" x14ac:dyDescent="0.3">
      <c r="A68" s="15" t="s">
        <v>69</v>
      </c>
      <c r="B68" s="125" t="s">
        <v>234</v>
      </c>
      <c r="C68" s="126"/>
      <c r="D68" s="126"/>
      <c r="E68" s="126"/>
      <c r="F68" s="127"/>
      <c r="G68" s="9">
        <f>-G38*6%</f>
        <v>-69.583799999999997</v>
      </c>
    </row>
    <row r="69" spans="1:7" x14ac:dyDescent="0.3">
      <c r="A69" s="15" t="s">
        <v>17</v>
      </c>
      <c r="B69" s="125" t="s">
        <v>235</v>
      </c>
      <c r="C69" s="126"/>
      <c r="D69" s="126"/>
      <c r="E69" s="126"/>
      <c r="F69" s="127"/>
      <c r="G69" s="9">
        <f>17.29*22</f>
        <v>380.38</v>
      </c>
    </row>
    <row r="70" spans="1:7" x14ac:dyDescent="0.3">
      <c r="A70" s="15" t="s">
        <v>70</v>
      </c>
      <c r="B70" s="125" t="s">
        <v>236</v>
      </c>
      <c r="C70" s="126"/>
      <c r="D70" s="126"/>
      <c r="E70" s="126"/>
      <c r="F70" s="127"/>
      <c r="G70" s="9">
        <f>-(ROUND(G69*1%,2))</f>
        <v>-3.8</v>
      </c>
    </row>
    <row r="71" spans="1:7" x14ac:dyDescent="0.3">
      <c r="A71" s="15" t="s">
        <v>20</v>
      </c>
      <c r="B71" s="125" t="s">
        <v>71</v>
      </c>
      <c r="C71" s="126"/>
      <c r="D71" s="126"/>
      <c r="E71" s="126"/>
      <c r="F71" s="127"/>
      <c r="G71" s="9">
        <v>11</v>
      </c>
    </row>
    <row r="72" spans="1:7" x14ac:dyDescent="0.3">
      <c r="A72" s="15" t="s">
        <v>22</v>
      </c>
      <c r="B72" s="125" t="s">
        <v>72</v>
      </c>
      <c r="C72" s="126"/>
      <c r="D72" s="126"/>
      <c r="E72" s="126"/>
      <c r="F72" s="127"/>
      <c r="G72" s="9">
        <v>3.71</v>
      </c>
    </row>
    <row r="73" spans="1:7" x14ac:dyDescent="0.3">
      <c r="A73" s="15" t="s">
        <v>48</v>
      </c>
      <c r="B73" s="125" t="s">
        <v>73</v>
      </c>
      <c r="C73" s="126"/>
      <c r="D73" s="126"/>
      <c r="E73" s="126"/>
      <c r="F73" s="127"/>
      <c r="G73" s="9">
        <f>remuneracao*0.05</f>
        <v>69.584000000000003</v>
      </c>
    </row>
    <row r="74" spans="1:7" x14ac:dyDescent="0.3">
      <c r="A74" s="117" t="s">
        <v>60</v>
      </c>
      <c r="B74" s="117"/>
      <c r="C74" s="117"/>
      <c r="D74" s="117"/>
      <c r="E74" s="117"/>
      <c r="F74" s="118"/>
      <c r="G74" s="23">
        <f>SUM(G67:G73)</f>
        <v>523.29019999999991</v>
      </c>
    </row>
    <row r="75" spans="1:7" x14ac:dyDescent="0.3">
      <c r="A75" s="140" t="s">
        <v>74</v>
      </c>
      <c r="B75" s="140"/>
      <c r="C75" s="140"/>
      <c r="D75" s="140"/>
      <c r="E75" s="140"/>
      <c r="F75" s="140"/>
      <c r="G75" s="140"/>
    </row>
    <row r="76" spans="1:7" x14ac:dyDescent="0.3">
      <c r="A76" s="135" t="s">
        <v>75</v>
      </c>
      <c r="B76" s="135"/>
      <c r="C76" s="135"/>
      <c r="D76" s="135"/>
      <c r="E76" s="135"/>
      <c r="F76" s="135"/>
      <c r="G76" s="135"/>
    </row>
    <row r="77" spans="1:7" x14ac:dyDescent="0.3">
      <c r="A77" s="75"/>
      <c r="B77" s="75"/>
      <c r="C77" s="75"/>
      <c r="D77" s="75"/>
      <c r="E77" s="75"/>
      <c r="F77" s="75"/>
      <c r="G77" s="12"/>
    </row>
    <row r="78" spans="1:7" x14ac:dyDescent="0.3">
      <c r="A78" s="116" t="s">
        <v>76</v>
      </c>
      <c r="B78" s="116"/>
      <c r="C78" s="116"/>
      <c r="D78" s="116"/>
      <c r="E78" s="116"/>
      <c r="F78" s="116"/>
      <c r="G78" s="116"/>
    </row>
    <row r="79" spans="1:7" x14ac:dyDescent="0.3">
      <c r="A79" s="24">
        <v>2</v>
      </c>
      <c r="B79" s="128" t="s">
        <v>77</v>
      </c>
      <c r="C79" s="129"/>
      <c r="D79" s="129"/>
      <c r="E79" s="130"/>
      <c r="F79" s="24" t="s">
        <v>57</v>
      </c>
      <c r="G79" s="25" t="s">
        <v>44</v>
      </c>
    </row>
    <row r="80" spans="1:7" x14ac:dyDescent="0.3">
      <c r="A80" s="15" t="s">
        <v>55</v>
      </c>
      <c r="B80" s="125" t="s">
        <v>56</v>
      </c>
      <c r="C80" s="126"/>
      <c r="D80" s="126"/>
      <c r="E80" s="127"/>
      <c r="F80" s="1">
        <f>F49+F50</f>
        <v>0.20433333333333331</v>
      </c>
      <c r="G80" s="29">
        <f>$G$51</f>
        <v>284.36</v>
      </c>
    </row>
    <row r="81" spans="1:7" x14ac:dyDescent="0.3">
      <c r="A81" s="15" t="s">
        <v>62</v>
      </c>
      <c r="B81" s="125" t="s">
        <v>63</v>
      </c>
      <c r="C81" s="126"/>
      <c r="D81" s="126"/>
      <c r="E81" s="127"/>
      <c r="F81" s="1">
        <f>encargos</f>
        <v>0.36120000000000002</v>
      </c>
      <c r="G81" s="29">
        <f>$G$63</f>
        <v>605.38</v>
      </c>
    </row>
    <row r="82" spans="1:7" x14ac:dyDescent="0.3">
      <c r="A82" s="15" t="s">
        <v>67</v>
      </c>
      <c r="B82" s="125" t="s">
        <v>68</v>
      </c>
      <c r="C82" s="126"/>
      <c r="D82" s="126"/>
      <c r="E82" s="127"/>
      <c r="F82" s="30" t="s">
        <v>12</v>
      </c>
      <c r="G82" s="9">
        <f>$G$74</f>
        <v>523.29019999999991</v>
      </c>
    </row>
    <row r="83" spans="1:7" x14ac:dyDescent="0.3">
      <c r="A83" s="117" t="s">
        <v>60</v>
      </c>
      <c r="B83" s="117"/>
      <c r="C83" s="117"/>
      <c r="D83" s="117"/>
      <c r="E83" s="117"/>
      <c r="F83" s="118"/>
      <c r="G83" s="23">
        <f>ROUND(SUM(G80:G82),2)</f>
        <v>1413.03</v>
      </c>
    </row>
    <row r="84" spans="1:7" x14ac:dyDescent="0.3">
      <c r="A84" s="75"/>
      <c r="B84" s="75"/>
      <c r="C84" s="75"/>
      <c r="D84" s="75"/>
      <c r="E84" s="75"/>
      <c r="F84" s="75"/>
      <c r="G84" s="12"/>
    </row>
    <row r="85" spans="1:7" x14ac:dyDescent="0.3">
      <c r="A85" s="116" t="s">
        <v>78</v>
      </c>
      <c r="B85" s="116"/>
      <c r="C85" s="116"/>
      <c r="D85" s="116"/>
      <c r="E85" s="116"/>
      <c r="F85" s="116"/>
      <c r="G85" s="116"/>
    </row>
    <row r="86" spans="1:7" x14ac:dyDescent="0.3">
      <c r="A86" s="24">
        <v>3</v>
      </c>
      <c r="B86" s="128" t="s">
        <v>79</v>
      </c>
      <c r="C86" s="129"/>
      <c r="D86" s="129"/>
      <c r="E86" s="130"/>
      <c r="F86" s="24" t="s">
        <v>57</v>
      </c>
      <c r="G86" s="25" t="s">
        <v>44</v>
      </c>
    </row>
    <row r="87" spans="1:7" x14ac:dyDescent="0.3">
      <c r="A87" s="15" t="s">
        <v>15</v>
      </c>
      <c r="B87" s="125" t="s">
        <v>80</v>
      </c>
      <c r="C87" s="126"/>
      <c r="D87" s="126"/>
      <c r="E87" s="127"/>
      <c r="F87" s="1">
        <f>(1/12*0.05)</f>
        <v>4.1666666666666666E-3</v>
      </c>
      <c r="G87" s="9">
        <f t="shared" ref="G87:G92" si="0">ROUND(remuneracao*F87,2)</f>
        <v>5.8</v>
      </c>
    </row>
    <row r="88" spans="1:7" x14ac:dyDescent="0.3">
      <c r="A88" s="15" t="s">
        <v>17</v>
      </c>
      <c r="B88" s="125" t="s">
        <v>81</v>
      </c>
      <c r="C88" s="126"/>
      <c r="D88" s="126"/>
      <c r="E88" s="127"/>
      <c r="F88" s="1">
        <f>F87*F62</f>
        <v>3.3333333333333332E-4</v>
      </c>
      <c r="G88" s="9">
        <f t="shared" si="0"/>
        <v>0.46</v>
      </c>
    </row>
    <row r="89" spans="1:7" x14ac:dyDescent="0.3">
      <c r="A89" s="15" t="s">
        <v>20</v>
      </c>
      <c r="B89" s="125" t="s">
        <v>82</v>
      </c>
      <c r="C89" s="126"/>
      <c r="D89" s="126"/>
      <c r="E89" s="127"/>
      <c r="F89" s="1">
        <v>0.02</v>
      </c>
      <c r="G89" s="9">
        <f t="shared" si="0"/>
        <v>27.83</v>
      </c>
    </row>
    <row r="90" spans="1:7" x14ac:dyDescent="0.3">
      <c r="A90" s="15" t="s">
        <v>22</v>
      </c>
      <c r="B90" s="125" t="s">
        <v>83</v>
      </c>
      <c r="C90" s="126"/>
      <c r="D90" s="126"/>
      <c r="E90" s="127"/>
      <c r="F90" s="1">
        <v>4.0000000000000002E-4</v>
      </c>
      <c r="G90" s="9">
        <f t="shared" si="0"/>
        <v>0.56000000000000005</v>
      </c>
    </row>
    <row r="91" spans="1:7" x14ac:dyDescent="0.3">
      <c r="A91" s="15" t="s">
        <v>48</v>
      </c>
      <c r="B91" s="125" t="s">
        <v>84</v>
      </c>
      <c r="C91" s="126"/>
      <c r="D91" s="126"/>
      <c r="E91" s="127"/>
      <c r="F91" s="1">
        <f>F90*F81</f>
        <v>1.4448000000000003E-4</v>
      </c>
      <c r="G91" s="9">
        <f t="shared" si="0"/>
        <v>0.2</v>
      </c>
    </row>
    <row r="92" spans="1:7" x14ac:dyDescent="0.3">
      <c r="A92" s="15" t="s">
        <v>50</v>
      </c>
      <c r="B92" s="125" t="s">
        <v>85</v>
      </c>
      <c r="C92" s="126"/>
      <c r="D92" s="126"/>
      <c r="E92" s="127"/>
      <c r="F92" s="1">
        <v>0.02</v>
      </c>
      <c r="G92" s="9">
        <f t="shared" si="0"/>
        <v>27.83</v>
      </c>
    </row>
    <row r="93" spans="1:7" x14ac:dyDescent="0.3">
      <c r="A93" s="117" t="s">
        <v>60</v>
      </c>
      <c r="B93" s="117"/>
      <c r="C93" s="117"/>
      <c r="D93" s="117"/>
      <c r="E93" s="117"/>
      <c r="F93" s="118"/>
      <c r="G93" s="23">
        <f>ROUND(SUM(G87:G92),2)</f>
        <v>62.68</v>
      </c>
    </row>
    <row r="94" spans="1:7" x14ac:dyDescent="0.3">
      <c r="A94" s="75"/>
      <c r="B94" s="75"/>
      <c r="C94" s="75"/>
      <c r="D94" s="75"/>
      <c r="E94" s="75"/>
      <c r="F94" s="75"/>
      <c r="G94" s="12"/>
    </row>
    <row r="95" spans="1:7" x14ac:dyDescent="0.3">
      <c r="A95" s="139" t="s">
        <v>86</v>
      </c>
      <c r="B95" s="139"/>
      <c r="C95" s="139"/>
      <c r="D95" s="139"/>
      <c r="E95" s="139"/>
      <c r="F95" s="139"/>
      <c r="G95" s="139"/>
    </row>
    <row r="96" spans="1:7" x14ac:dyDescent="0.3">
      <c r="A96" s="136" t="s">
        <v>87</v>
      </c>
      <c r="B96" s="137"/>
      <c r="C96" s="137"/>
      <c r="D96" s="137"/>
      <c r="E96" s="137"/>
      <c r="F96" s="137"/>
      <c r="G96" s="138"/>
    </row>
    <row r="97" spans="1:7" x14ac:dyDescent="0.3">
      <c r="A97" s="24" t="s">
        <v>88</v>
      </c>
      <c r="B97" s="128" t="s">
        <v>89</v>
      </c>
      <c r="C97" s="129"/>
      <c r="D97" s="129"/>
      <c r="E97" s="130"/>
      <c r="F97" s="24" t="s">
        <v>57</v>
      </c>
      <c r="G97" s="25" t="s">
        <v>44</v>
      </c>
    </row>
    <row r="98" spans="1:7" x14ac:dyDescent="0.3">
      <c r="A98" s="15" t="s">
        <v>15</v>
      </c>
      <c r="B98" s="125" t="s">
        <v>90</v>
      </c>
      <c r="C98" s="126"/>
      <c r="D98" s="126"/>
      <c r="E98" s="127"/>
      <c r="F98" s="1">
        <v>9.2999999999999992E-3</v>
      </c>
      <c r="G98" s="9">
        <f>ROUND(remuneracao*F98,2)</f>
        <v>12.94</v>
      </c>
    </row>
    <row r="99" spans="1:7" x14ac:dyDescent="0.3">
      <c r="A99" s="15" t="s">
        <v>17</v>
      </c>
      <c r="B99" s="125" t="s">
        <v>237</v>
      </c>
      <c r="C99" s="126"/>
      <c r="D99" s="126"/>
      <c r="E99" s="127"/>
      <c r="F99" s="1">
        <v>2.8E-3</v>
      </c>
      <c r="G99" s="9">
        <f t="shared" ref="G99:G103" si="1">ROUND(remuneracao*F99,2)</f>
        <v>3.9</v>
      </c>
    </row>
    <row r="100" spans="1:7" x14ac:dyDescent="0.3">
      <c r="A100" s="15" t="s">
        <v>20</v>
      </c>
      <c r="B100" s="125" t="s">
        <v>91</v>
      </c>
      <c r="C100" s="126"/>
      <c r="D100" s="126"/>
      <c r="E100" s="127"/>
      <c r="F100" s="1">
        <v>2.1000000000000001E-4</v>
      </c>
      <c r="G100" s="9">
        <f>ROUND(remuneracao*F100,2)</f>
        <v>0.28999999999999998</v>
      </c>
    </row>
    <row r="101" spans="1:7" x14ac:dyDescent="0.3">
      <c r="A101" s="15" t="s">
        <v>22</v>
      </c>
      <c r="B101" s="125" t="s">
        <v>92</v>
      </c>
      <c r="C101" s="126"/>
      <c r="D101" s="126"/>
      <c r="E101" s="127"/>
      <c r="F101" s="1">
        <v>2.9999999999999997E-4</v>
      </c>
      <c r="G101" s="9">
        <f t="shared" si="1"/>
        <v>0.42</v>
      </c>
    </row>
    <row r="102" spans="1:7" x14ac:dyDescent="0.3">
      <c r="A102" s="15" t="s">
        <v>48</v>
      </c>
      <c r="B102" s="125" t="s">
        <v>93</v>
      </c>
      <c r="C102" s="126"/>
      <c r="D102" s="126"/>
      <c r="E102" s="127"/>
      <c r="F102" s="1">
        <f>(((4/12)*(1+1/3)/12)*2%)</f>
        <v>7.407407407407407E-4</v>
      </c>
      <c r="G102" s="9">
        <f t="shared" si="1"/>
        <v>1.03</v>
      </c>
    </row>
    <row r="103" spans="1:7" x14ac:dyDescent="0.3">
      <c r="A103" s="15" t="s">
        <v>64</v>
      </c>
      <c r="B103" s="125" t="s">
        <v>51</v>
      </c>
      <c r="C103" s="126"/>
      <c r="D103" s="126"/>
      <c r="E103" s="127"/>
      <c r="F103" s="1">
        <v>0</v>
      </c>
      <c r="G103" s="9">
        <f t="shared" si="1"/>
        <v>0</v>
      </c>
    </row>
    <row r="104" spans="1:7" x14ac:dyDescent="0.3">
      <c r="A104" s="117" t="s">
        <v>60</v>
      </c>
      <c r="B104" s="117"/>
      <c r="C104" s="117"/>
      <c r="D104" s="117"/>
      <c r="E104" s="117"/>
      <c r="F104" s="118"/>
      <c r="G104" s="23">
        <f>ROUND(SUM(G98:G103),2)</f>
        <v>18.579999999999998</v>
      </c>
    </row>
    <row r="105" spans="1:7" x14ac:dyDescent="0.3">
      <c r="A105" s="135" t="s">
        <v>94</v>
      </c>
      <c r="B105" s="135"/>
      <c r="C105" s="135"/>
      <c r="D105" s="135"/>
      <c r="E105" s="135"/>
      <c r="F105" s="135"/>
      <c r="G105" s="135"/>
    </row>
    <row r="106" spans="1:7" x14ac:dyDescent="0.3">
      <c r="A106" s="75"/>
      <c r="B106" s="75"/>
      <c r="C106" s="75"/>
      <c r="D106" s="75"/>
      <c r="E106" s="75"/>
      <c r="F106" s="75"/>
      <c r="G106" s="12"/>
    </row>
    <row r="107" spans="1:7" x14ac:dyDescent="0.3">
      <c r="A107" s="136" t="s">
        <v>95</v>
      </c>
      <c r="B107" s="137"/>
      <c r="C107" s="137"/>
      <c r="D107" s="137"/>
      <c r="E107" s="137"/>
      <c r="F107" s="137"/>
      <c r="G107" s="138"/>
    </row>
    <row r="108" spans="1:7" x14ac:dyDescent="0.3">
      <c r="A108" s="24" t="s">
        <v>96</v>
      </c>
      <c r="B108" s="128" t="s">
        <v>97</v>
      </c>
      <c r="C108" s="129"/>
      <c r="D108" s="129"/>
      <c r="E108" s="130"/>
      <c r="F108" s="24" t="s">
        <v>57</v>
      </c>
      <c r="G108" s="25" t="s">
        <v>44</v>
      </c>
    </row>
    <row r="109" spans="1:7" x14ac:dyDescent="0.3">
      <c r="A109" s="15" t="s">
        <v>15</v>
      </c>
      <c r="B109" s="125" t="s">
        <v>98</v>
      </c>
      <c r="C109" s="126"/>
      <c r="D109" s="126"/>
      <c r="E109" s="127"/>
      <c r="F109" s="1">
        <v>0</v>
      </c>
      <c r="G109" s="9">
        <f>ROUND(remuneracao*F109,2)</f>
        <v>0</v>
      </c>
    </row>
    <row r="110" spans="1:7" x14ac:dyDescent="0.3">
      <c r="A110" s="117" t="s">
        <v>60</v>
      </c>
      <c r="B110" s="117"/>
      <c r="C110" s="117"/>
      <c r="D110" s="117"/>
      <c r="E110" s="117"/>
      <c r="F110" s="118"/>
      <c r="G110" s="23">
        <f>ROUND(SUM(G109:G109),2)</f>
        <v>0</v>
      </c>
    </row>
    <row r="111" spans="1:7" x14ac:dyDescent="0.3">
      <c r="A111" s="135" t="s">
        <v>99</v>
      </c>
      <c r="B111" s="135"/>
      <c r="C111" s="135"/>
      <c r="D111" s="135"/>
      <c r="E111" s="135"/>
      <c r="F111" s="135"/>
      <c r="G111" s="135"/>
    </row>
    <row r="112" spans="1:7" x14ac:dyDescent="0.3">
      <c r="A112" s="75"/>
      <c r="B112" s="75"/>
      <c r="C112" s="75"/>
      <c r="D112" s="75"/>
      <c r="E112" s="75"/>
      <c r="F112" s="75"/>
      <c r="G112" s="12"/>
    </row>
    <row r="113" spans="1:7" x14ac:dyDescent="0.3">
      <c r="A113" s="116" t="s">
        <v>100</v>
      </c>
      <c r="B113" s="116"/>
      <c r="C113" s="116"/>
      <c r="D113" s="116"/>
      <c r="E113" s="116"/>
      <c r="F113" s="116"/>
      <c r="G113" s="116"/>
    </row>
    <row r="114" spans="1:7" x14ac:dyDescent="0.3">
      <c r="A114" s="24">
        <v>4</v>
      </c>
      <c r="B114" s="128" t="s">
        <v>77</v>
      </c>
      <c r="C114" s="129"/>
      <c r="D114" s="129"/>
      <c r="E114" s="130"/>
      <c r="F114" s="24" t="s">
        <v>57</v>
      </c>
      <c r="G114" s="25" t="s">
        <v>44</v>
      </c>
    </row>
    <row r="115" spans="1:7" x14ac:dyDescent="0.3">
      <c r="A115" s="15" t="s">
        <v>88</v>
      </c>
      <c r="B115" s="125" t="s">
        <v>101</v>
      </c>
      <c r="C115" s="126"/>
      <c r="D115" s="126"/>
      <c r="E115" s="127"/>
      <c r="F115" s="10" t="s">
        <v>12</v>
      </c>
      <c r="G115" s="23">
        <f>$G$104</f>
        <v>18.579999999999998</v>
      </c>
    </row>
    <row r="116" spans="1:7" x14ac:dyDescent="0.3">
      <c r="A116" s="15" t="s">
        <v>96</v>
      </c>
      <c r="B116" s="125" t="s">
        <v>102</v>
      </c>
      <c r="C116" s="126"/>
      <c r="D116" s="126"/>
      <c r="E116" s="127"/>
      <c r="F116" s="10" t="s">
        <v>12</v>
      </c>
      <c r="G116" s="23">
        <f>$G$110</f>
        <v>0</v>
      </c>
    </row>
    <row r="117" spans="1:7" x14ac:dyDescent="0.3">
      <c r="A117" s="117" t="s">
        <v>60</v>
      </c>
      <c r="B117" s="117"/>
      <c r="C117" s="117"/>
      <c r="D117" s="117"/>
      <c r="E117" s="117"/>
      <c r="F117" s="118"/>
      <c r="G117" s="23">
        <f>ROUND(SUM(G115:G116),2)</f>
        <v>18.579999999999998</v>
      </c>
    </row>
    <row r="118" spans="1:7" x14ac:dyDescent="0.3">
      <c r="A118" s="26"/>
      <c r="B118" s="26"/>
      <c r="C118" s="26"/>
      <c r="D118" s="26"/>
      <c r="E118" s="26"/>
      <c r="F118" s="26"/>
      <c r="G118" s="27"/>
    </row>
    <row r="119" spans="1:7" x14ac:dyDescent="0.3">
      <c r="A119" s="116" t="s">
        <v>103</v>
      </c>
      <c r="B119" s="116"/>
      <c r="C119" s="116"/>
      <c r="D119" s="116"/>
      <c r="E119" s="116"/>
      <c r="F119" s="116"/>
      <c r="G119" s="116"/>
    </row>
    <row r="120" spans="1:7" x14ac:dyDescent="0.3">
      <c r="A120" s="24">
        <v>5</v>
      </c>
      <c r="B120" s="128" t="s">
        <v>104</v>
      </c>
      <c r="C120" s="129"/>
      <c r="D120" s="129"/>
      <c r="E120" s="129"/>
      <c r="F120" s="130"/>
      <c r="G120" s="25" t="s">
        <v>44</v>
      </c>
    </row>
    <row r="121" spans="1:7" x14ac:dyDescent="0.3">
      <c r="A121" s="15" t="s">
        <v>15</v>
      </c>
      <c r="B121" s="119" t="s">
        <v>238</v>
      </c>
      <c r="C121" s="120"/>
      <c r="D121" s="120"/>
      <c r="E121" s="120"/>
      <c r="F121" s="121"/>
      <c r="G121" s="9">
        <v>5</v>
      </c>
    </row>
    <row r="122" spans="1:7" x14ac:dyDescent="0.3">
      <c r="A122" s="15" t="s">
        <v>17</v>
      </c>
      <c r="B122" s="119" t="s">
        <v>239</v>
      </c>
      <c r="C122" s="120"/>
      <c r="D122" s="120"/>
      <c r="E122" s="120"/>
      <c r="F122" s="121"/>
      <c r="G122" s="9">
        <v>100</v>
      </c>
    </row>
    <row r="123" spans="1:7" x14ac:dyDescent="0.3">
      <c r="A123" s="15" t="s">
        <v>20</v>
      </c>
      <c r="B123" s="119" t="s">
        <v>240</v>
      </c>
      <c r="C123" s="120"/>
      <c r="D123" s="120"/>
      <c r="E123" s="120"/>
      <c r="F123" s="121"/>
      <c r="G123" s="9">
        <v>0</v>
      </c>
    </row>
    <row r="124" spans="1:7" x14ac:dyDescent="0.3">
      <c r="A124" s="15" t="s">
        <v>48</v>
      </c>
      <c r="B124" s="119" t="s">
        <v>51</v>
      </c>
      <c r="C124" s="120"/>
      <c r="D124" s="120"/>
      <c r="E124" s="120"/>
      <c r="F124" s="121"/>
      <c r="G124" s="9">
        <v>0</v>
      </c>
    </row>
    <row r="125" spans="1:7" x14ac:dyDescent="0.3">
      <c r="A125" s="75"/>
      <c r="B125" s="117" t="s">
        <v>105</v>
      </c>
      <c r="C125" s="117"/>
      <c r="D125" s="117"/>
      <c r="E125" s="117"/>
      <c r="F125" s="117"/>
      <c r="G125" s="23">
        <f>ROUND(SUM(G121:G124),2)</f>
        <v>105</v>
      </c>
    </row>
    <row r="126" spans="1:7" x14ac:dyDescent="0.3">
      <c r="A126" s="134" t="s">
        <v>106</v>
      </c>
      <c r="B126" s="134"/>
      <c r="C126" s="134"/>
      <c r="D126" s="134"/>
      <c r="E126" s="134"/>
      <c r="F126" s="134"/>
      <c r="G126" s="134"/>
    </row>
    <row r="127" spans="1:7" x14ac:dyDescent="0.3">
      <c r="A127" s="75"/>
      <c r="B127" s="75"/>
      <c r="C127" s="75"/>
      <c r="D127" s="75"/>
      <c r="E127" s="75"/>
      <c r="F127" s="75"/>
      <c r="G127" s="12"/>
    </row>
    <row r="128" spans="1:7" x14ac:dyDescent="0.3">
      <c r="A128" s="116" t="s">
        <v>107</v>
      </c>
      <c r="B128" s="116"/>
      <c r="C128" s="116"/>
      <c r="D128" s="116"/>
      <c r="E128" s="116"/>
      <c r="F128" s="116"/>
      <c r="G128" s="116"/>
    </row>
    <row r="129" spans="1:7" x14ac:dyDescent="0.3">
      <c r="A129" s="20">
        <v>6</v>
      </c>
      <c r="B129" s="128" t="s">
        <v>108</v>
      </c>
      <c r="C129" s="129"/>
      <c r="D129" s="129"/>
      <c r="E129" s="130"/>
      <c r="F129" s="20" t="s">
        <v>57</v>
      </c>
      <c r="G129" s="31" t="s">
        <v>44</v>
      </c>
    </row>
    <row r="130" spans="1:7" x14ac:dyDescent="0.3">
      <c r="A130" s="32" t="s">
        <v>15</v>
      </c>
      <c r="B130" s="131" t="s">
        <v>241</v>
      </c>
      <c r="C130" s="132"/>
      <c r="D130" s="132"/>
      <c r="E130" s="133"/>
      <c r="F130" s="10">
        <v>0.03</v>
      </c>
      <c r="G130" s="33">
        <f>ROUND(G148*F130,2)</f>
        <v>89.73</v>
      </c>
    </row>
    <row r="131" spans="1:7" x14ac:dyDescent="0.3">
      <c r="A131" s="32" t="s">
        <v>17</v>
      </c>
      <c r="B131" s="131" t="s">
        <v>242</v>
      </c>
      <c r="C131" s="132"/>
      <c r="D131" s="132"/>
      <c r="E131" s="133"/>
      <c r="F131" s="10">
        <v>0.03</v>
      </c>
      <c r="G131" s="33">
        <f>ROUND((G148+G130)*F131,2)</f>
        <v>92.42</v>
      </c>
    </row>
    <row r="132" spans="1:7" x14ac:dyDescent="0.3">
      <c r="A132" s="32" t="s">
        <v>20</v>
      </c>
      <c r="B132" s="131" t="s">
        <v>109</v>
      </c>
      <c r="C132" s="132"/>
      <c r="D132" s="132"/>
      <c r="E132" s="133"/>
      <c r="F132" s="10">
        <f>SUM(F133:F136)</f>
        <v>9.0399999999999994E-2</v>
      </c>
      <c r="G132" s="33">
        <f>ROUND(SUM(G133:G136),2)</f>
        <v>315.35000000000002</v>
      </c>
    </row>
    <row r="133" spans="1:7" x14ac:dyDescent="0.3">
      <c r="A133" s="15" t="s">
        <v>110</v>
      </c>
      <c r="B133" s="125" t="s">
        <v>292</v>
      </c>
      <c r="C133" s="126"/>
      <c r="D133" s="126"/>
      <c r="E133" s="127"/>
      <c r="F133" s="1">
        <v>8.0399999999999999E-2</v>
      </c>
      <c r="G133" s="9">
        <f>ROUND(valor_posto*F133,2)</f>
        <v>280.47000000000003</v>
      </c>
    </row>
    <row r="134" spans="1:7" x14ac:dyDescent="0.3">
      <c r="A134" s="15" t="s">
        <v>111</v>
      </c>
      <c r="B134" s="125" t="s">
        <v>112</v>
      </c>
      <c r="C134" s="126"/>
      <c r="D134" s="126"/>
      <c r="E134" s="127"/>
      <c r="F134" s="1">
        <v>0</v>
      </c>
      <c r="G134" s="9">
        <f>ROUND(valor_posto*F134,2)</f>
        <v>0</v>
      </c>
    </row>
    <row r="135" spans="1:7" x14ac:dyDescent="0.3">
      <c r="A135" s="15" t="s">
        <v>113</v>
      </c>
      <c r="B135" s="125" t="s">
        <v>243</v>
      </c>
      <c r="C135" s="126"/>
      <c r="D135" s="126"/>
      <c r="E135" s="127"/>
      <c r="F135" s="1">
        <v>0.01</v>
      </c>
      <c r="G135" s="9">
        <f>ROUND(valor_posto*F135,2)</f>
        <v>34.880000000000003</v>
      </c>
    </row>
    <row r="136" spans="1:7" x14ac:dyDescent="0.3">
      <c r="A136" s="15" t="s">
        <v>114</v>
      </c>
      <c r="B136" s="125" t="s">
        <v>115</v>
      </c>
      <c r="C136" s="126"/>
      <c r="D136" s="126"/>
      <c r="E136" s="127"/>
      <c r="F136" s="1">
        <v>0</v>
      </c>
      <c r="G136" s="9">
        <f>ROUND(valor_posto*F136,2)</f>
        <v>0</v>
      </c>
    </row>
    <row r="137" spans="1:7" x14ac:dyDescent="0.3">
      <c r="A137" s="117" t="s">
        <v>116</v>
      </c>
      <c r="B137" s="117"/>
      <c r="C137" s="117"/>
      <c r="D137" s="117"/>
      <c r="E137" s="118"/>
      <c r="F137" s="10">
        <f>SUM(F130:F132)</f>
        <v>0.15039999999999998</v>
      </c>
      <c r="G137" s="23">
        <f>G132+G131+G130</f>
        <v>497.50000000000006</v>
      </c>
    </row>
    <row r="138" spans="1:7" x14ac:dyDescent="0.3">
      <c r="A138" s="75" t="s">
        <v>117</v>
      </c>
      <c r="B138" s="75"/>
      <c r="C138" s="75"/>
      <c r="D138" s="75"/>
      <c r="E138" s="75"/>
      <c r="F138" s="75"/>
      <c r="G138" s="12"/>
    </row>
    <row r="139" spans="1:7" x14ac:dyDescent="0.3">
      <c r="A139" s="75" t="s">
        <v>118</v>
      </c>
      <c r="B139" s="75"/>
      <c r="C139" s="75"/>
      <c r="D139" s="75"/>
      <c r="E139" s="75"/>
      <c r="F139" s="75"/>
      <c r="G139" s="12"/>
    </row>
    <row r="140" spans="1:7" x14ac:dyDescent="0.3">
      <c r="A140" s="75"/>
      <c r="B140" s="75"/>
      <c r="C140" s="75"/>
      <c r="D140" s="75"/>
      <c r="E140" s="75"/>
      <c r="F140" s="75"/>
      <c r="G140" s="12"/>
    </row>
    <row r="141" spans="1:7" x14ac:dyDescent="0.3">
      <c r="A141" s="116" t="s">
        <v>119</v>
      </c>
      <c r="B141" s="116"/>
      <c r="C141" s="116"/>
      <c r="D141" s="116"/>
      <c r="E141" s="116"/>
      <c r="F141" s="116"/>
      <c r="G141" s="116"/>
    </row>
    <row r="142" spans="1:7" x14ac:dyDescent="0.3">
      <c r="A142" s="20"/>
      <c r="B142" s="128" t="s">
        <v>120</v>
      </c>
      <c r="C142" s="129"/>
      <c r="D142" s="129"/>
      <c r="E142" s="129"/>
      <c r="F142" s="130"/>
      <c r="G142" s="31" t="s">
        <v>44</v>
      </c>
    </row>
    <row r="143" spans="1:7" x14ac:dyDescent="0.3">
      <c r="A143" s="15" t="s">
        <v>15</v>
      </c>
      <c r="B143" s="119" t="s">
        <v>121</v>
      </c>
      <c r="C143" s="120"/>
      <c r="D143" s="120"/>
      <c r="E143" s="120"/>
      <c r="F143" s="121"/>
      <c r="G143" s="9">
        <f>remuneracao</f>
        <v>1391.68</v>
      </c>
    </row>
    <row r="144" spans="1:7" x14ac:dyDescent="0.3">
      <c r="A144" s="15" t="s">
        <v>17</v>
      </c>
      <c r="B144" s="119" t="s">
        <v>122</v>
      </c>
      <c r="C144" s="120"/>
      <c r="D144" s="120"/>
      <c r="E144" s="120"/>
      <c r="F144" s="121"/>
      <c r="G144" s="9">
        <f>G83</f>
        <v>1413.03</v>
      </c>
    </row>
    <row r="145" spans="1:7" x14ac:dyDescent="0.3">
      <c r="A145" s="15" t="s">
        <v>20</v>
      </c>
      <c r="B145" s="119" t="s">
        <v>123</v>
      </c>
      <c r="C145" s="120"/>
      <c r="D145" s="120"/>
      <c r="E145" s="120"/>
      <c r="F145" s="121"/>
      <c r="G145" s="9">
        <f>G93</f>
        <v>62.68</v>
      </c>
    </row>
    <row r="146" spans="1:7" x14ac:dyDescent="0.3">
      <c r="A146" s="15" t="s">
        <v>22</v>
      </c>
      <c r="B146" s="119" t="s">
        <v>124</v>
      </c>
      <c r="C146" s="120"/>
      <c r="D146" s="120"/>
      <c r="E146" s="120"/>
      <c r="F146" s="121"/>
      <c r="G146" s="9">
        <f>G117</f>
        <v>18.579999999999998</v>
      </c>
    </row>
    <row r="147" spans="1:7" x14ac:dyDescent="0.3">
      <c r="A147" s="15" t="s">
        <v>48</v>
      </c>
      <c r="B147" s="119" t="s">
        <v>125</v>
      </c>
      <c r="C147" s="120"/>
      <c r="D147" s="120"/>
      <c r="E147" s="120"/>
      <c r="F147" s="121"/>
      <c r="G147" s="9">
        <f>G125</f>
        <v>105</v>
      </c>
    </row>
    <row r="148" spans="1:7" x14ac:dyDescent="0.3">
      <c r="A148" s="122" t="s">
        <v>126</v>
      </c>
      <c r="B148" s="123"/>
      <c r="C148" s="123"/>
      <c r="D148" s="123"/>
      <c r="E148" s="123"/>
      <c r="F148" s="124"/>
      <c r="G148" s="33">
        <f>SUM(G143:G147)</f>
        <v>2990.97</v>
      </c>
    </row>
    <row r="149" spans="1:7" x14ac:dyDescent="0.3">
      <c r="A149" s="15" t="s">
        <v>50</v>
      </c>
      <c r="B149" s="119" t="s">
        <v>127</v>
      </c>
      <c r="C149" s="120"/>
      <c r="D149" s="120"/>
      <c r="E149" s="120"/>
      <c r="F149" s="121"/>
      <c r="G149" s="9">
        <f>G137</f>
        <v>497.50000000000006</v>
      </c>
    </row>
    <row r="150" spans="1:7" x14ac:dyDescent="0.3">
      <c r="A150" s="22"/>
      <c r="B150" s="117" t="s">
        <v>128</v>
      </c>
      <c r="C150" s="117"/>
      <c r="D150" s="117"/>
      <c r="E150" s="117"/>
      <c r="F150" s="118"/>
      <c r="G150" s="23">
        <f>(G148+G130+G131)/(1-F132)</f>
        <v>3488.4784520668427</v>
      </c>
    </row>
    <row r="151" spans="1:7" x14ac:dyDescent="0.3">
      <c r="A151" s="75"/>
      <c r="B151" s="75"/>
      <c r="C151" s="75"/>
      <c r="D151" s="75"/>
      <c r="E151" s="75"/>
      <c r="F151" s="75"/>
      <c r="G151" s="12"/>
    </row>
    <row r="152" spans="1:7" x14ac:dyDescent="0.3">
      <c r="A152" s="116" t="s">
        <v>129</v>
      </c>
      <c r="B152" s="116"/>
      <c r="C152" s="116"/>
      <c r="D152" s="116"/>
      <c r="E152" s="116"/>
      <c r="F152" s="116"/>
      <c r="G152" s="116"/>
    </row>
    <row r="153" spans="1:7" ht="69" x14ac:dyDescent="0.3">
      <c r="A153" s="34"/>
      <c r="B153" s="34" t="s">
        <v>130</v>
      </c>
      <c r="C153" s="34" t="s">
        <v>131</v>
      </c>
      <c r="D153" s="34" t="s">
        <v>132</v>
      </c>
      <c r="E153" s="34" t="s">
        <v>133</v>
      </c>
      <c r="F153" s="34" t="s">
        <v>134</v>
      </c>
      <c r="G153" s="31" t="s">
        <v>135</v>
      </c>
    </row>
    <row r="154" spans="1:7" x14ac:dyDescent="0.3">
      <c r="A154" s="35">
        <v>1</v>
      </c>
      <c r="B154" s="35" t="str">
        <f>E26</f>
        <v>Serviço de limpeza</v>
      </c>
      <c r="C154" s="36">
        <f>G150</f>
        <v>3488.4784520668427</v>
      </c>
      <c r="D154" s="37">
        <v>1</v>
      </c>
      <c r="E154" s="36">
        <f>C154*D154</f>
        <v>3488.4784520668427</v>
      </c>
      <c r="F154" s="37">
        <v>1</v>
      </c>
      <c r="G154" s="9">
        <f>E154*F154</f>
        <v>3488.4784520668427</v>
      </c>
    </row>
    <row r="155" spans="1:7" x14ac:dyDescent="0.3">
      <c r="A155" s="75"/>
      <c r="B155" s="117" t="s">
        <v>136</v>
      </c>
      <c r="C155" s="117"/>
      <c r="D155" s="117"/>
      <c r="E155" s="117"/>
      <c r="F155" s="118"/>
      <c r="G155" s="23">
        <f>SUM(G154)</f>
        <v>3488.4784520668427</v>
      </c>
    </row>
  </sheetData>
  <mergeCells count="138">
    <mergeCell ref="A1:G1"/>
    <mergeCell ref="A8:G8"/>
    <mergeCell ref="A9:E9"/>
    <mergeCell ref="C10:E10"/>
    <mergeCell ref="C11:E11"/>
    <mergeCell ref="A12:G12"/>
    <mergeCell ref="B18:E18"/>
    <mergeCell ref="F18:G18"/>
    <mergeCell ref="A21:C21"/>
    <mergeCell ref="E21:G21"/>
    <mergeCell ref="A22:C22"/>
    <mergeCell ref="E22:G22"/>
    <mergeCell ref="A14:G14"/>
    <mergeCell ref="B15:E15"/>
    <mergeCell ref="F15:G15"/>
    <mergeCell ref="B16:E16"/>
    <mergeCell ref="F16:G16"/>
    <mergeCell ref="B17:E17"/>
    <mergeCell ref="F17:G17"/>
    <mergeCell ref="B29:D29"/>
    <mergeCell ref="E29:G29"/>
    <mergeCell ref="B30:D30"/>
    <mergeCell ref="E30:G30"/>
    <mergeCell ref="B31:D31"/>
    <mergeCell ref="E31:G31"/>
    <mergeCell ref="A24:G24"/>
    <mergeCell ref="B26:D26"/>
    <mergeCell ref="E26:G26"/>
    <mergeCell ref="B27:D27"/>
    <mergeCell ref="E27:G27"/>
    <mergeCell ref="B28:D28"/>
    <mergeCell ref="E28:G28"/>
    <mergeCell ref="B40:F40"/>
    <mergeCell ref="B41:F41"/>
    <mergeCell ref="B42:F42"/>
    <mergeCell ref="B43:F43"/>
    <mergeCell ref="B44:F44"/>
    <mergeCell ref="A46:G46"/>
    <mergeCell ref="B32:D32"/>
    <mergeCell ref="E32:G32"/>
    <mergeCell ref="A36:G36"/>
    <mergeCell ref="B37:F37"/>
    <mergeCell ref="B38:F38"/>
    <mergeCell ref="B39:F39"/>
    <mergeCell ref="B54:E54"/>
    <mergeCell ref="B55:E55"/>
    <mergeCell ref="B56:E56"/>
    <mergeCell ref="B57:E57"/>
    <mergeCell ref="B58:E58"/>
    <mergeCell ref="B59:E59"/>
    <mergeCell ref="A47:G47"/>
    <mergeCell ref="B48:E48"/>
    <mergeCell ref="B49:E49"/>
    <mergeCell ref="B50:E50"/>
    <mergeCell ref="A51:F51"/>
    <mergeCell ref="A53:G53"/>
    <mergeCell ref="B67:F67"/>
    <mergeCell ref="B68:F68"/>
    <mergeCell ref="B69:F69"/>
    <mergeCell ref="B70:F70"/>
    <mergeCell ref="B71:F71"/>
    <mergeCell ref="B72:F72"/>
    <mergeCell ref="B60:E60"/>
    <mergeCell ref="B61:E61"/>
    <mergeCell ref="B62:E62"/>
    <mergeCell ref="A63:E63"/>
    <mergeCell ref="A65:G65"/>
    <mergeCell ref="B66:F66"/>
    <mergeCell ref="B80:E80"/>
    <mergeCell ref="B81:E81"/>
    <mergeCell ref="B82:E82"/>
    <mergeCell ref="A83:F83"/>
    <mergeCell ref="A85:G85"/>
    <mergeCell ref="B86:E86"/>
    <mergeCell ref="B73:F73"/>
    <mergeCell ref="A74:F74"/>
    <mergeCell ref="A75:G75"/>
    <mergeCell ref="A76:G76"/>
    <mergeCell ref="A78:G78"/>
    <mergeCell ref="B79:E79"/>
    <mergeCell ref="A93:F93"/>
    <mergeCell ref="A95:G95"/>
    <mergeCell ref="A96:G96"/>
    <mergeCell ref="B97:E97"/>
    <mergeCell ref="B98:E98"/>
    <mergeCell ref="B99:E99"/>
    <mergeCell ref="B87:E87"/>
    <mergeCell ref="B88:E88"/>
    <mergeCell ref="B89:E89"/>
    <mergeCell ref="B90:E90"/>
    <mergeCell ref="B91:E91"/>
    <mergeCell ref="B92:E92"/>
    <mergeCell ref="A107:G107"/>
    <mergeCell ref="B108:E108"/>
    <mergeCell ref="B109:E109"/>
    <mergeCell ref="A110:F110"/>
    <mergeCell ref="A111:G111"/>
    <mergeCell ref="A113:G113"/>
    <mergeCell ref="B100:E100"/>
    <mergeCell ref="B101:E101"/>
    <mergeCell ref="B102:E102"/>
    <mergeCell ref="B103:E103"/>
    <mergeCell ref="A104:F104"/>
    <mergeCell ref="A105:G105"/>
    <mergeCell ref="B121:F121"/>
    <mergeCell ref="B122:F122"/>
    <mergeCell ref="B123:F123"/>
    <mergeCell ref="B124:F124"/>
    <mergeCell ref="B125:F125"/>
    <mergeCell ref="A126:G126"/>
    <mergeCell ref="B114:E114"/>
    <mergeCell ref="B115:E115"/>
    <mergeCell ref="B116:E116"/>
    <mergeCell ref="A117:F117"/>
    <mergeCell ref="A119:G119"/>
    <mergeCell ref="B120:F120"/>
    <mergeCell ref="B134:E134"/>
    <mergeCell ref="B135:E135"/>
    <mergeCell ref="B136:E136"/>
    <mergeCell ref="A137:E137"/>
    <mergeCell ref="A141:G141"/>
    <mergeCell ref="B142:F142"/>
    <mergeCell ref="A128:G128"/>
    <mergeCell ref="B129:E129"/>
    <mergeCell ref="B130:E130"/>
    <mergeCell ref="B131:E131"/>
    <mergeCell ref="B132:E132"/>
    <mergeCell ref="B133:E133"/>
    <mergeCell ref="B149:F149"/>
    <mergeCell ref="B150:F150"/>
    <mergeCell ref="A152:G152"/>
    <mergeCell ref="B155:F155"/>
    <mergeCell ref="B143:F143"/>
    <mergeCell ref="B144:F144"/>
    <mergeCell ref="B145:F145"/>
    <mergeCell ref="B146:F146"/>
    <mergeCell ref="B147:F147"/>
    <mergeCell ref="A148:F148"/>
  </mergeCells>
  <pageMargins left="0.511811024" right="0.511811024" top="0.78740157499999996" bottom="0.78740157499999996" header="0.31496062000000002" footer="0.31496062000000002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theme="0"/>
  </sheetPr>
  <dimension ref="A1:G155"/>
  <sheetViews>
    <sheetView topLeftCell="A121" workbookViewId="0">
      <selection activeCell="F132" sqref="F132"/>
    </sheetView>
  </sheetViews>
  <sheetFormatPr defaultRowHeight="14.4" x14ac:dyDescent="0.3"/>
  <cols>
    <col min="1" max="6" width="8.88671875" style="11"/>
    <col min="7" max="7" width="11.44140625" style="11" customWidth="1"/>
    <col min="8" max="16384" width="8.88671875" style="11"/>
  </cols>
  <sheetData>
    <row r="1" spans="1:7" ht="28.8" customHeight="1" x14ac:dyDescent="0.3">
      <c r="A1" s="161"/>
      <c r="B1" s="161"/>
      <c r="C1" s="161"/>
      <c r="D1" s="161"/>
      <c r="E1" s="161"/>
      <c r="F1" s="161"/>
      <c r="G1" s="161"/>
    </row>
    <row r="2" spans="1:7" x14ac:dyDescent="0.3">
      <c r="A2" s="75"/>
      <c r="B2" s="75"/>
      <c r="C2" s="75"/>
      <c r="D2" s="75"/>
      <c r="E2" s="75"/>
      <c r="F2" s="75"/>
      <c r="G2" s="12"/>
    </row>
    <row r="3" spans="1:7" x14ac:dyDescent="0.3">
      <c r="A3" s="75" t="s">
        <v>219</v>
      </c>
      <c r="B3" s="75"/>
      <c r="C3" s="75"/>
      <c r="D3" s="75"/>
      <c r="E3" s="75"/>
      <c r="F3" s="75"/>
      <c r="G3" s="12"/>
    </row>
    <row r="4" spans="1:7" x14ac:dyDescent="0.3">
      <c r="A4" s="75" t="s">
        <v>220</v>
      </c>
      <c r="B4" s="75"/>
      <c r="C4" s="75"/>
      <c r="D4" s="75"/>
      <c r="E4" s="75"/>
      <c r="F4" s="75"/>
      <c r="G4" s="12"/>
    </row>
    <row r="5" spans="1:7" x14ac:dyDescent="0.3">
      <c r="A5" s="75" t="s">
        <v>221</v>
      </c>
      <c r="B5" s="75"/>
      <c r="C5" s="75"/>
      <c r="D5" s="75"/>
      <c r="E5" s="75"/>
      <c r="F5" s="75"/>
      <c r="G5" s="12"/>
    </row>
    <row r="6" spans="1:7" x14ac:dyDescent="0.3">
      <c r="A6" s="75" t="s">
        <v>138</v>
      </c>
      <c r="B6" s="75" t="s">
        <v>185</v>
      </c>
      <c r="C6" s="75"/>
      <c r="D6" s="75"/>
      <c r="E6" s="75"/>
      <c r="F6" s="75"/>
      <c r="G6" s="12"/>
    </row>
    <row r="7" spans="1:7" x14ac:dyDescent="0.3">
      <c r="A7" s="75"/>
      <c r="B7" s="75"/>
      <c r="C7" s="75"/>
      <c r="D7" s="75"/>
      <c r="E7" s="75"/>
      <c r="F7" s="75"/>
      <c r="G7" s="12"/>
    </row>
    <row r="8" spans="1:7" x14ac:dyDescent="0.3">
      <c r="A8" s="139" t="s">
        <v>10</v>
      </c>
      <c r="B8" s="139"/>
      <c r="C8" s="139"/>
      <c r="D8" s="139"/>
      <c r="E8" s="139"/>
      <c r="F8" s="139"/>
      <c r="G8" s="139"/>
    </row>
    <row r="9" spans="1:7" x14ac:dyDescent="0.3">
      <c r="A9" s="165" t="s">
        <v>11</v>
      </c>
      <c r="B9" s="165"/>
      <c r="C9" s="165"/>
      <c r="D9" s="165"/>
      <c r="E9" s="165"/>
      <c r="F9" s="13"/>
      <c r="G9" s="14"/>
    </row>
    <row r="10" spans="1:7" x14ac:dyDescent="0.3">
      <c r="A10" s="15" t="s">
        <v>12</v>
      </c>
      <c r="B10" s="16"/>
      <c r="C10" s="166" t="s">
        <v>210</v>
      </c>
      <c r="D10" s="167"/>
      <c r="E10" s="168"/>
      <c r="F10" s="75"/>
      <c r="G10" s="12"/>
    </row>
    <row r="11" spans="1:7" x14ac:dyDescent="0.3">
      <c r="A11" s="15" t="s">
        <v>12</v>
      </c>
      <c r="B11" s="16" t="s">
        <v>13</v>
      </c>
      <c r="C11" s="151" t="s">
        <v>222</v>
      </c>
      <c r="D11" s="152"/>
      <c r="E11" s="153"/>
      <c r="F11" s="75"/>
      <c r="G11" s="12"/>
    </row>
    <row r="12" spans="1:7" x14ac:dyDescent="0.3">
      <c r="A12" s="169" t="s">
        <v>223</v>
      </c>
      <c r="B12" s="169"/>
      <c r="C12" s="169"/>
      <c r="D12" s="169"/>
      <c r="E12" s="169"/>
      <c r="F12" s="169"/>
      <c r="G12" s="169"/>
    </row>
    <row r="13" spans="1:7" x14ac:dyDescent="0.3">
      <c r="A13" s="13"/>
      <c r="B13" s="13"/>
      <c r="C13" s="13"/>
      <c r="D13" s="13"/>
      <c r="E13" s="13"/>
      <c r="F13" s="13"/>
      <c r="G13" s="14"/>
    </row>
    <row r="14" spans="1:7" x14ac:dyDescent="0.3">
      <c r="A14" s="162" t="s">
        <v>14</v>
      </c>
      <c r="B14" s="162"/>
      <c r="C14" s="162"/>
      <c r="D14" s="162"/>
      <c r="E14" s="162"/>
      <c r="F14" s="162"/>
      <c r="G14" s="162"/>
    </row>
    <row r="15" spans="1:7" x14ac:dyDescent="0.3">
      <c r="A15" s="15" t="s">
        <v>15</v>
      </c>
      <c r="B15" s="170" t="s">
        <v>16</v>
      </c>
      <c r="C15" s="171"/>
      <c r="D15" s="171"/>
      <c r="E15" s="172"/>
      <c r="F15" s="144">
        <v>44587</v>
      </c>
      <c r="G15" s="143"/>
    </row>
    <row r="16" spans="1:7" x14ac:dyDescent="0.3">
      <c r="A16" s="15" t="s">
        <v>17</v>
      </c>
      <c r="B16" s="125" t="s">
        <v>18</v>
      </c>
      <c r="C16" s="126"/>
      <c r="D16" s="126"/>
      <c r="E16" s="127"/>
      <c r="F16" s="141" t="s">
        <v>188</v>
      </c>
      <c r="G16" s="143"/>
    </row>
    <row r="17" spans="1:7" x14ac:dyDescent="0.3">
      <c r="A17" s="15" t="s">
        <v>20</v>
      </c>
      <c r="B17" s="125" t="s">
        <v>21</v>
      </c>
      <c r="C17" s="126"/>
      <c r="D17" s="126"/>
      <c r="E17" s="127"/>
      <c r="F17" s="163" t="s">
        <v>186</v>
      </c>
      <c r="G17" s="164"/>
    </row>
    <row r="18" spans="1:7" x14ac:dyDescent="0.3">
      <c r="A18" s="15" t="s">
        <v>22</v>
      </c>
      <c r="B18" s="125" t="s">
        <v>23</v>
      </c>
      <c r="C18" s="126"/>
      <c r="D18" s="126"/>
      <c r="E18" s="127"/>
      <c r="F18" s="163">
        <v>12</v>
      </c>
      <c r="G18" s="164"/>
    </row>
    <row r="19" spans="1:7" x14ac:dyDescent="0.3">
      <c r="A19" s="13" t="s">
        <v>187</v>
      </c>
      <c r="B19" s="13"/>
      <c r="C19" s="13"/>
      <c r="D19" s="13"/>
      <c r="E19" s="13"/>
      <c r="F19" s="13"/>
      <c r="G19" s="14"/>
    </row>
    <row r="20" spans="1:7" x14ac:dyDescent="0.3">
      <c r="A20" s="13" t="s">
        <v>24</v>
      </c>
      <c r="B20" s="13"/>
      <c r="C20" s="13"/>
      <c r="D20" s="13"/>
      <c r="E20" s="13"/>
      <c r="F20" s="13"/>
      <c r="G20" s="14"/>
    </row>
    <row r="21" spans="1:7" ht="41.4" x14ac:dyDescent="0.3">
      <c r="A21" s="128" t="s">
        <v>25</v>
      </c>
      <c r="B21" s="129"/>
      <c r="C21" s="130"/>
      <c r="D21" s="74" t="s">
        <v>26</v>
      </c>
      <c r="E21" s="150" t="s">
        <v>27</v>
      </c>
      <c r="F21" s="150"/>
      <c r="G21" s="150"/>
    </row>
    <row r="22" spans="1:7" x14ac:dyDescent="0.3">
      <c r="A22" s="151" t="s">
        <v>28</v>
      </c>
      <c r="B22" s="152"/>
      <c r="C22" s="153"/>
      <c r="D22" s="76" t="s">
        <v>29</v>
      </c>
      <c r="E22" s="154">
        <v>1</v>
      </c>
      <c r="F22" s="154"/>
      <c r="G22" s="154"/>
    </row>
    <row r="23" spans="1:7" x14ac:dyDescent="0.3">
      <c r="A23" s="13"/>
      <c r="B23" s="13"/>
      <c r="C23" s="13"/>
      <c r="D23" s="13"/>
      <c r="E23" s="13"/>
      <c r="F23" s="13"/>
      <c r="G23" s="14"/>
    </row>
    <row r="24" spans="1:7" x14ac:dyDescent="0.3">
      <c r="A24" s="139" t="s">
        <v>30</v>
      </c>
      <c r="B24" s="139"/>
      <c r="C24" s="139"/>
      <c r="D24" s="139"/>
      <c r="E24" s="139"/>
      <c r="F24" s="139"/>
      <c r="G24" s="139"/>
    </row>
    <row r="25" spans="1:7" x14ac:dyDescent="0.3">
      <c r="A25" s="17" t="s">
        <v>31</v>
      </c>
      <c r="B25" s="17"/>
      <c r="C25" s="17"/>
      <c r="D25" s="17"/>
      <c r="E25" s="17"/>
      <c r="F25" s="17"/>
      <c r="G25" s="18"/>
    </row>
    <row r="26" spans="1:7" x14ac:dyDescent="0.3">
      <c r="A26" s="19">
        <v>1</v>
      </c>
      <c r="B26" s="155" t="s">
        <v>32</v>
      </c>
      <c r="C26" s="156"/>
      <c r="D26" s="157"/>
      <c r="E26" s="158" t="str">
        <f>A22</f>
        <v>Serviço de limpeza</v>
      </c>
      <c r="F26" s="159"/>
      <c r="G26" s="160"/>
    </row>
    <row r="27" spans="1:7" x14ac:dyDescent="0.3">
      <c r="A27" s="15">
        <v>2</v>
      </c>
      <c r="B27" s="125" t="s">
        <v>33</v>
      </c>
      <c r="C27" s="126"/>
      <c r="D27" s="127"/>
      <c r="E27" s="141" t="s">
        <v>34</v>
      </c>
      <c r="F27" s="142"/>
      <c r="G27" s="143"/>
    </row>
    <row r="28" spans="1:7" x14ac:dyDescent="0.3">
      <c r="A28" s="15">
        <v>3</v>
      </c>
      <c r="B28" s="125" t="s">
        <v>35</v>
      </c>
      <c r="C28" s="126"/>
      <c r="D28" s="127"/>
      <c r="E28" s="147">
        <v>0</v>
      </c>
      <c r="F28" s="148"/>
      <c r="G28" s="149"/>
    </row>
    <row r="29" spans="1:7" x14ac:dyDescent="0.3">
      <c r="A29" s="15">
        <v>4</v>
      </c>
      <c r="B29" s="125" t="s">
        <v>36</v>
      </c>
      <c r="C29" s="126"/>
      <c r="D29" s="127"/>
      <c r="E29" s="147">
        <v>1159.73</v>
      </c>
      <c r="F29" s="148"/>
      <c r="G29" s="149"/>
    </row>
    <row r="30" spans="1:7" x14ac:dyDescent="0.3">
      <c r="A30" s="15">
        <v>5</v>
      </c>
      <c r="B30" s="125" t="s">
        <v>37</v>
      </c>
      <c r="C30" s="126"/>
      <c r="D30" s="127"/>
      <c r="E30" s="141">
        <v>22</v>
      </c>
      <c r="F30" s="142"/>
      <c r="G30" s="143"/>
    </row>
    <row r="31" spans="1:7" x14ac:dyDescent="0.3">
      <c r="A31" s="15">
        <v>6</v>
      </c>
      <c r="B31" s="125" t="s">
        <v>38</v>
      </c>
      <c r="C31" s="126"/>
      <c r="D31" s="127"/>
      <c r="E31" s="141">
        <v>0</v>
      </c>
      <c r="F31" s="142"/>
      <c r="G31" s="143"/>
    </row>
    <row r="32" spans="1:7" x14ac:dyDescent="0.3">
      <c r="A32" s="15">
        <v>7</v>
      </c>
      <c r="B32" s="125" t="s">
        <v>39</v>
      </c>
      <c r="C32" s="126"/>
      <c r="D32" s="127"/>
      <c r="E32" s="144">
        <v>43831</v>
      </c>
      <c r="F32" s="145"/>
      <c r="G32" s="146"/>
    </row>
    <row r="33" spans="1:7" x14ac:dyDescent="0.3">
      <c r="A33" s="13" t="s">
        <v>40</v>
      </c>
      <c r="B33" s="13"/>
      <c r="C33" s="13"/>
      <c r="D33" s="13"/>
      <c r="E33" s="13"/>
      <c r="F33" s="13"/>
      <c r="G33" s="12"/>
    </row>
    <row r="34" spans="1:7" x14ac:dyDescent="0.3">
      <c r="A34" s="13" t="s">
        <v>41</v>
      </c>
      <c r="B34" s="13"/>
      <c r="C34" s="13"/>
      <c r="D34" s="13"/>
      <c r="E34" s="13"/>
      <c r="F34" s="13"/>
      <c r="G34" s="12"/>
    </row>
    <row r="35" spans="1:7" x14ac:dyDescent="0.3">
      <c r="A35" s="13"/>
      <c r="B35" s="13"/>
      <c r="C35" s="13"/>
      <c r="D35" s="13"/>
      <c r="E35" s="13"/>
      <c r="F35" s="13"/>
      <c r="G35" s="12"/>
    </row>
    <row r="36" spans="1:7" x14ac:dyDescent="0.3">
      <c r="A36" s="139" t="s">
        <v>42</v>
      </c>
      <c r="B36" s="139"/>
      <c r="C36" s="139"/>
      <c r="D36" s="139"/>
      <c r="E36" s="139"/>
      <c r="F36" s="139"/>
      <c r="G36" s="139"/>
    </row>
    <row r="37" spans="1:7" x14ac:dyDescent="0.3">
      <c r="A37" s="20">
        <v>1</v>
      </c>
      <c r="B37" s="128" t="s">
        <v>43</v>
      </c>
      <c r="C37" s="129"/>
      <c r="D37" s="129"/>
      <c r="E37" s="129"/>
      <c r="F37" s="130"/>
      <c r="G37" s="21" t="s">
        <v>44</v>
      </c>
    </row>
    <row r="38" spans="1:7" x14ac:dyDescent="0.3">
      <c r="A38" s="15" t="s">
        <v>15</v>
      </c>
      <c r="B38" s="125" t="s">
        <v>224</v>
      </c>
      <c r="C38" s="126"/>
      <c r="D38" s="126"/>
      <c r="E38" s="126"/>
      <c r="F38" s="127"/>
      <c r="G38" s="9">
        <f>(E29*220)/220</f>
        <v>1159.73</v>
      </c>
    </row>
    <row r="39" spans="1:7" x14ac:dyDescent="0.3">
      <c r="A39" s="15" t="s">
        <v>17</v>
      </c>
      <c r="B39" s="125" t="s">
        <v>45</v>
      </c>
      <c r="C39" s="126"/>
      <c r="D39" s="126"/>
      <c r="E39" s="126"/>
      <c r="F39" s="127"/>
      <c r="G39" s="9">
        <v>0</v>
      </c>
    </row>
    <row r="40" spans="1:7" x14ac:dyDescent="0.3">
      <c r="A40" s="15" t="s">
        <v>20</v>
      </c>
      <c r="B40" s="125" t="s">
        <v>46</v>
      </c>
      <c r="C40" s="126"/>
      <c r="D40" s="126"/>
      <c r="E40" s="126"/>
      <c r="F40" s="127"/>
      <c r="G40" s="9">
        <f>G38*0.2</f>
        <v>231.94600000000003</v>
      </c>
    </row>
    <row r="41" spans="1:7" x14ac:dyDescent="0.3">
      <c r="A41" s="15" t="s">
        <v>22</v>
      </c>
      <c r="B41" s="125" t="s">
        <v>47</v>
      </c>
      <c r="C41" s="126"/>
      <c r="D41" s="126"/>
      <c r="E41" s="126"/>
      <c r="F41" s="127"/>
      <c r="G41" s="9">
        <v>0</v>
      </c>
    </row>
    <row r="42" spans="1:7" x14ac:dyDescent="0.3">
      <c r="A42" s="15" t="s">
        <v>48</v>
      </c>
      <c r="B42" s="125" t="s">
        <v>49</v>
      </c>
      <c r="C42" s="126"/>
      <c r="D42" s="126"/>
      <c r="E42" s="126"/>
      <c r="F42" s="127"/>
      <c r="G42" s="9">
        <v>0</v>
      </c>
    </row>
    <row r="43" spans="1:7" x14ac:dyDescent="0.3">
      <c r="A43" s="15" t="s">
        <v>50</v>
      </c>
      <c r="B43" s="125" t="s">
        <v>51</v>
      </c>
      <c r="C43" s="126"/>
      <c r="D43" s="126"/>
      <c r="E43" s="126"/>
      <c r="F43" s="127"/>
      <c r="G43" s="9">
        <v>0</v>
      </c>
    </row>
    <row r="44" spans="1:7" x14ac:dyDescent="0.3">
      <c r="A44" s="22"/>
      <c r="B44" s="117" t="s">
        <v>52</v>
      </c>
      <c r="C44" s="117"/>
      <c r="D44" s="117"/>
      <c r="E44" s="117"/>
      <c r="F44" s="117"/>
      <c r="G44" s="23">
        <f>ROUND(SUM(G38:G43),2)</f>
        <v>1391.68</v>
      </c>
    </row>
    <row r="45" spans="1:7" x14ac:dyDescent="0.3">
      <c r="A45" s="75"/>
      <c r="B45" s="75"/>
      <c r="C45" s="75"/>
      <c r="D45" s="75"/>
      <c r="E45" s="75"/>
      <c r="F45" s="75"/>
      <c r="G45" s="12"/>
    </row>
    <row r="46" spans="1:7" x14ac:dyDescent="0.3">
      <c r="A46" s="116" t="s">
        <v>53</v>
      </c>
      <c r="B46" s="116"/>
      <c r="C46" s="116"/>
      <c r="D46" s="116"/>
      <c r="E46" s="116"/>
      <c r="F46" s="116"/>
      <c r="G46" s="116"/>
    </row>
    <row r="47" spans="1:7" x14ac:dyDescent="0.3">
      <c r="A47" s="136" t="s">
        <v>54</v>
      </c>
      <c r="B47" s="137"/>
      <c r="C47" s="137"/>
      <c r="D47" s="137"/>
      <c r="E47" s="137"/>
      <c r="F47" s="137"/>
      <c r="G47" s="138"/>
    </row>
    <row r="48" spans="1:7" x14ac:dyDescent="0.3">
      <c r="A48" s="24" t="s">
        <v>55</v>
      </c>
      <c r="B48" s="128" t="s">
        <v>56</v>
      </c>
      <c r="C48" s="129"/>
      <c r="D48" s="129"/>
      <c r="E48" s="130"/>
      <c r="F48" s="24" t="s">
        <v>57</v>
      </c>
      <c r="G48" s="25" t="s">
        <v>44</v>
      </c>
    </row>
    <row r="49" spans="1:7" x14ac:dyDescent="0.3">
      <c r="A49" s="15" t="s">
        <v>15</v>
      </c>
      <c r="B49" s="125" t="s">
        <v>58</v>
      </c>
      <c r="C49" s="126"/>
      <c r="D49" s="126"/>
      <c r="E49" s="127"/>
      <c r="F49" s="1">
        <f>1/12</f>
        <v>8.3333333333333329E-2</v>
      </c>
      <c r="G49" s="9">
        <f>ROUND(remuneracao*F49,2)</f>
        <v>115.97</v>
      </c>
    </row>
    <row r="50" spans="1:7" x14ac:dyDescent="0.3">
      <c r="A50" s="15" t="s">
        <v>17</v>
      </c>
      <c r="B50" s="125" t="s">
        <v>59</v>
      </c>
      <c r="C50" s="126"/>
      <c r="D50" s="126"/>
      <c r="E50" s="127"/>
      <c r="F50" s="1">
        <v>0.121</v>
      </c>
      <c r="G50" s="9">
        <f>ROUND(remuneracao*F50,2)</f>
        <v>168.39</v>
      </c>
    </row>
    <row r="51" spans="1:7" x14ac:dyDescent="0.3">
      <c r="A51" s="117" t="s">
        <v>60</v>
      </c>
      <c r="B51" s="117"/>
      <c r="C51" s="117"/>
      <c r="D51" s="117"/>
      <c r="E51" s="117"/>
      <c r="F51" s="118"/>
      <c r="G51" s="23">
        <f>ROUND(SUM(G49:G50),2)</f>
        <v>284.36</v>
      </c>
    </row>
    <row r="52" spans="1:7" x14ac:dyDescent="0.3">
      <c r="A52" s="26"/>
      <c r="B52" s="26"/>
      <c r="C52" s="26"/>
      <c r="D52" s="26"/>
      <c r="E52" s="26"/>
      <c r="F52" s="26"/>
      <c r="G52" s="27"/>
    </row>
    <row r="53" spans="1:7" x14ac:dyDescent="0.3">
      <c r="A53" s="136" t="s">
        <v>61</v>
      </c>
      <c r="B53" s="137"/>
      <c r="C53" s="137"/>
      <c r="D53" s="137"/>
      <c r="E53" s="137"/>
      <c r="F53" s="137"/>
      <c r="G53" s="138"/>
    </row>
    <row r="54" spans="1:7" x14ac:dyDescent="0.3">
      <c r="A54" s="24" t="s">
        <v>62</v>
      </c>
      <c r="B54" s="128" t="s">
        <v>63</v>
      </c>
      <c r="C54" s="129"/>
      <c r="D54" s="129"/>
      <c r="E54" s="130"/>
      <c r="F54" s="24" t="s">
        <v>57</v>
      </c>
      <c r="G54" s="25" t="s">
        <v>44</v>
      </c>
    </row>
    <row r="55" spans="1:7" x14ac:dyDescent="0.3">
      <c r="A55" s="15" t="s">
        <v>15</v>
      </c>
      <c r="B55" s="125" t="s">
        <v>225</v>
      </c>
      <c r="C55" s="126"/>
      <c r="D55" s="126"/>
      <c r="E55" s="127"/>
      <c r="F55" s="1">
        <v>0.2</v>
      </c>
      <c r="G55" s="9">
        <f>ROUND((remuneracao+G51)*F55,2)</f>
        <v>335.21</v>
      </c>
    </row>
    <row r="56" spans="1:7" x14ac:dyDescent="0.3">
      <c r="A56" s="15" t="s">
        <v>17</v>
      </c>
      <c r="B56" s="125" t="s">
        <v>226</v>
      </c>
      <c r="C56" s="126"/>
      <c r="D56" s="126"/>
      <c r="E56" s="127"/>
      <c r="F56" s="1">
        <v>2.5000000000000001E-2</v>
      </c>
      <c r="G56" s="9">
        <f>ROUND((remuneracao+G51)*F56,2)</f>
        <v>41.9</v>
      </c>
    </row>
    <row r="57" spans="1:7" x14ac:dyDescent="0.3">
      <c r="A57" s="15" t="s">
        <v>20</v>
      </c>
      <c r="B57" s="125" t="s">
        <v>227</v>
      </c>
      <c r="C57" s="126"/>
      <c r="D57" s="126"/>
      <c r="E57" s="127"/>
      <c r="F57" s="1">
        <v>2.3199999999999998E-2</v>
      </c>
      <c r="G57" s="9">
        <f>ROUND((remuneracao+G51)*F57,2)</f>
        <v>38.880000000000003</v>
      </c>
    </row>
    <row r="58" spans="1:7" x14ac:dyDescent="0.3">
      <c r="A58" s="15" t="s">
        <v>22</v>
      </c>
      <c r="B58" s="125" t="s">
        <v>228</v>
      </c>
      <c r="C58" s="126"/>
      <c r="D58" s="126"/>
      <c r="E58" s="127"/>
      <c r="F58" s="1">
        <v>1.4999999999999999E-2</v>
      </c>
      <c r="G58" s="9">
        <f>ROUND((remuneracao+G51)*F58,2)</f>
        <v>25.14</v>
      </c>
    </row>
    <row r="59" spans="1:7" x14ac:dyDescent="0.3">
      <c r="A59" s="15" t="s">
        <v>48</v>
      </c>
      <c r="B59" s="125" t="s">
        <v>229</v>
      </c>
      <c r="C59" s="126"/>
      <c r="D59" s="126"/>
      <c r="E59" s="127"/>
      <c r="F59" s="1">
        <v>0.01</v>
      </c>
      <c r="G59" s="9">
        <f>ROUND((remuneracao+G51)*F59,2)</f>
        <v>16.760000000000002</v>
      </c>
    </row>
    <row r="60" spans="1:7" x14ac:dyDescent="0.3">
      <c r="A60" s="15" t="s">
        <v>50</v>
      </c>
      <c r="B60" s="125" t="s">
        <v>230</v>
      </c>
      <c r="C60" s="126"/>
      <c r="D60" s="126"/>
      <c r="E60" s="127"/>
      <c r="F60" s="1">
        <v>6.0000000000000001E-3</v>
      </c>
      <c r="G60" s="9">
        <f>ROUND((remuneracao+G51)*F60,2)</f>
        <v>10.06</v>
      </c>
    </row>
    <row r="61" spans="1:7" x14ac:dyDescent="0.3">
      <c r="A61" s="15" t="s">
        <v>64</v>
      </c>
      <c r="B61" s="125" t="s">
        <v>231</v>
      </c>
      <c r="C61" s="126"/>
      <c r="D61" s="126"/>
      <c r="E61" s="127"/>
      <c r="F61" s="1">
        <v>2E-3</v>
      </c>
      <c r="G61" s="9">
        <f>ROUND((remuneracao+G51)*F61,2)</f>
        <v>3.35</v>
      </c>
    </row>
    <row r="62" spans="1:7" x14ac:dyDescent="0.3">
      <c r="A62" s="15" t="s">
        <v>65</v>
      </c>
      <c r="B62" s="125" t="s">
        <v>232</v>
      </c>
      <c r="C62" s="126"/>
      <c r="D62" s="126"/>
      <c r="E62" s="127"/>
      <c r="F62" s="1">
        <v>0.08</v>
      </c>
      <c r="G62" s="9">
        <f>ROUND((remuneracao+G51)*F62,2)</f>
        <v>134.08000000000001</v>
      </c>
    </row>
    <row r="63" spans="1:7" x14ac:dyDescent="0.3">
      <c r="A63" s="117" t="s">
        <v>60</v>
      </c>
      <c r="B63" s="117"/>
      <c r="C63" s="117"/>
      <c r="D63" s="117"/>
      <c r="E63" s="118"/>
      <c r="F63" s="28">
        <f>SUM(F55:F62)</f>
        <v>0.36120000000000002</v>
      </c>
      <c r="G63" s="23">
        <f>ROUND(SUM(G55:G62),2)</f>
        <v>605.38</v>
      </c>
    </row>
    <row r="64" spans="1:7" x14ac:dyDescent="0.3">
      <c r="A64" s="26"/>
      <c r="B64" s="26"/>
      <c r="C64" s="26"/>
      <c r="D64" s="26"/>
      <c r="E64" s="26"/>
      <c r="F64" s="26"/>
      <c r="G64" s="27"/>
    </row>
    <row r="65" spans="1:7" x14ac:dyDescent="0.3">
      <c r="A65" s="136" t="s">
        <v>66</v>
      </c>
      <c r="B65" s="137"/>
      <c r="C65" s="137"/>
      <c r="D65" s="137"/>
      <c r="E65" s="137"/>
      <c r="F65" s="137"/>
      <c r="G65" s="138"/>
    </row>
    <row r="66" spans="1:7" x14ac:dyDescent="0.3">
      <c r="A66" s="20" t="s">
        <v>67</v>
      </c>
      <c r="B66" s="128" t="s">
        <v>68</v>
      </c>
      <c r="C66" s="129"/>
      <c r="D66" s="129"/>
      <c r="E66" s="129"/>
      <c r="F66" s="130"/>
      <c r="G66" s="21" t="s">
        <v>44</v>
      </c>
    </row>
    <row r="67" spans="1:7" x14ac:dyDescent="0.3">
      <c r="A67" s="15" t="s">
        <v>15</v>
      </c>
      <c r="B67" s="125" t="s">
        <v>233</v>
      </c>
      <c r="C67" s="126"/>
      <c r="D67" s="126"/>
      <c r="E67" s="126"/>
      <c r="F67" s="127"/>
      <c r="G67" s="9">
        <f>3*2*22</f>
        <v>132</v>
      </c>
    </row>
    <row r="68" spans="1:7" x14ac:dyDescent="0.3">
      <c r="A68" s="15" t="s">
        <v>69</v>
      </c>
      <c r="B68" s="125" t="s">
        <v>234</v>
      </c>
      <c r="C68" s="126"/>
      <c r="D68" s="126"/>
      <c r="E68" s="126"/>
      <c r="F68" s="127"/>
      <c r="G68" s="9">
        <f>-G38*6%</f>
        <v>-69.583799999999997</v>
      </c>
    </row>
    <row r="69" spans="1:7" x14ac:dyDescent="0.3">
      <c r="A69" s="15" t="s">
        <v>17</v>
      </c>
      <c r="B69" s="125" t="s">
        <v>235</v>
      </c>
      <c r="C69" s="126"/>
      <c r="D69" s="126"/>
      <c r="E69" s="126"/>
      <c r="F69" s="127"/>
      <c r="G69" s="9">
        <f>17.29*22</f>
        <v>380.38</v>
      </c>
    </row>
    <row r="70" spans="1:7" x14ac:dyDescent="0.3">
      <c r="A70" s="15" t="s">
        <v>70</v>
      </c>
      <c r="B70" s="125" t="s">
        <v>236</v>
      </c>
      <c r="C70" s="126"/>
      <c r="D70" s="126"/>
      <c r="E70" s="126"/>
      <c r="F70" s="127"/>
      <c r="G70" s="9">
        <f>-(ROUND(G69*1%,2))</f>
        <v>-3.8</v>
      </c>
    </row>
    <row r="71" spans="1:7" x14ac:dyDescent="0.3">
      <c r="A71" s="15" t="s">
        <v>20</v>
      </c>
      <c r="B71" s="125" t="s">
        <v>71</v>
      </c>
      <c r="C71" s="126"/>
      <c r="D71" s="126"/>
      <c r="E71" s="126"/>
      <c r="F71" s="127"/>
      <c r="G71" s="9">
        <v>11</v>
      </c>
    </row>
    <row r="72" spans="1:7" x14ac:dyDescent="0.3">
      <c r="A72" s="15" t="s">
        <v>22</v>
      </c>
      <c r="B72" s="125" t="s">
        <v>72</v>
      </c>
      <c r="C72" s="126"/>
      <c r="D72" s="126"/>
      <c r="E72" s="126"/>
      <c r="F72" s="127"/>
      <c r="G72" s="9">
        <v>3.71</v>
      </c>
    </row>
    <row r="73" spans="1:7" x14ac:dyDescent="0.3">
      <c r="A73" s="15" t="s">
        <v>48</v>
      </c>
      <c r="B73" s="125" t="s">
        <v>73</v>
      </c>
      <c r="C73" s="126"/>
      <c r="D73" s="126"/>
      <c r="E73" s="126"/>
      <c r="F73" s="127"/>
      <c r="G73" s="9">
        <f>remuneracao*0.05</f>
        <v>69.584000000000003</v>
      </c>
    </row>
    <row r="74" spans="1:7" x14ac:dyDescent="0.3">
      <c r="A74" s="117" t="s">
        <v>60</v>
      </c>
      <c r="B74" s="117"/>
      <c r="C74" s="117"/>
      <c r="D74" s="117"/>
      <c r="E74" s="117"/>
      <c r="F74" s="118"/>
      <c r="G74" s="23">
        <f>SUM(G67:G73)</f>
        <v>523.29019999999991</v>
      </c>
    </row>
    <row r="75" spans="1:7" x14ac:dyDescent="0.3">
      <c r="A75" s="140" t="s">
        <v>74</v>
      </c>
      <c r="B75" s="140"/>
      <c r="C75" s="140"/>
      <c r="D75" s="140"/>
      <c r="E75" s="140"/>
      <c r="F75" s="140"/>
      <c r="G75" s="140"/>
    </row>
    <row r="76" spans="1:7" x14ac:dyDescent="0.3">
      <c r="A76" s="135" t="s">
        <v>75</v>
      </c>
      <c r="B76" s="135"/>
      <c r="C76" s="135"/>
      <c r="D76" s="135"/>
      <c r="E76" s="135"/>
      <c r="F76" s="135"/>
      <c r="G76" s="135"/>
    </row>
    <row r="77" spans="1:7" x14ac:dyDescent="0.3">
      <c r="A77" s="75"/>
      <c r="B77" s="75"/>
      <c r="C77" s="75"/>
      <c r="D77" s="75"/>
      <c r="E77" s="75"/>
      <c r="F77" s="75"/>
      <c r="G77" s="12"/>
    </row>
    <row r="78" spans="1:7" x14ac:dyDescent="0.3">
      <c r="A78" s="116" t="s">
        <v>76</v>
      </c>
      <c r="B78" s="116"/>
      <c r="C78" s="116"/>
      <c r="D78" s="116"/>
      <c r="E78" s="116"/>
      <c r="F78" s="116"/>
      <c r="G78" s="116"/>
    </row>
    <row r="79" spans="1:7" x14ac:dyDescent="0.3">
      <c r="A79" s="24">
        <v>2</v>
      </c>
      <c r="B79" s="128" t="s">
        <v>77</v>
      </c>
      <c r="C79" s="129"/>
      <c r="D79" s="129"/>
      <c r="E79" s="130"/>
      <c r="F79" s="24" t="s">
        <v>57</v>
      </c>
      <c r="G79" s="25" t="s">
        <v>44</v>
      </c>
    </row>
    <row r="80" spans="1:7" x14ac:dyDescent="0.3">
      <c r="A80" s="15" t="s">
        <v>55</v>
      </c>
      <c r="B80" s="125" t="s">
        <v>56</v>
      </c>
      <c r="C80" s="126"/>
      <c r="D80" s="126"/>
      <c r="E80" s="127"/>
      <c r="F80" s="1">
        <f>F49+F50</f>
        <v>0.20433333333333331</v>
      </c>
      <c r="G80" s="29">
        <f>$G$51</f>
        <v>284.36</v>
      </c>
    </row>
    <row r="81" spans="1:7" x14ac:dyDescent="0.3">
      <c r="A81" s="15" t="s">
        <v>62</v>
      </c>
      <c r="B81" s="125" t="s">
        <v>63</v>
      </c>
      <c r="C81" s="126"/>
      <c r="D81" s="126"/>
      <c r="E81" s="127"/>
      <c r="F81" s="1">
        <f>encargos</f>
        <v>0.36120000000000002</v>
      </c>
      <c r="G81" s="29">
        <f>$G$63</f>
        <v>605.38</v>
      </c>
    </row>
    <row r="82" spans="1:7" x14ac:dyDescent="0.3">
      <c r="A82" s="15" t="s">
        <v>67</v>
      </c>
      <c r="B82" s="125" t="s">
        <v>68</v>
      </c>
      <c r="C82" s="126"/>
      <c r="D82" s="126"/>
      <c r="E82" s="127"/>
      <c r="F82" s="30" t="s">
        <v>12</v>
      </c>
      <c r="G82" s="9">
        <f>$G$74</f>
        <v>523.29019999999991</v>
      </c>
    </row>
    <row r="83" spans="1:7" x14ac:dyDescent="0.3">
      <c r="A83" s="117" t="s">
        <v>60</v>
      </c>
      <c r="B83" s="117"/>
      <c r="C83" s="117"/>
      <c r="D83" s="117"/>
      <c r="E83" s="117"/>
      <c r="F83" s="118"/>
      <c r="G83" s="23">
        <f>ROUND(SUM(G80:G82),2)</f>
        <v>1413.03</v>
      </c>
    </row>
    <row r="84" spans="1:7" x14ac:dyDescent="0.3">
      <c r="A84" s="75"/>
      <c r="B84" s="75"/>
      <c r="C84" s="75"/>
      <c r="D84" s="75"/>
      <c r="E84" s="75"/>
      <c r="F84" s="75"/>
      <c r="G84" s="12"/>
    </row>
    <row r="85" spans="1:7" x14ac:dyDescent="0.3">
      <c r="A85" s="116" t="s">
        <v>78</v>
      </c>
      <c r="B85" s="116"/>
      <c r="C85" s="116"/>
      <c r="D85" s="116"/>
      <c r="E85" s="116"/>
      <c r="F85" s="116"/>
      <c r="G85" s="116"/>
    </row>
    <row r="86" spans="1:7" x14ac:dyDescent="0.3">
      <c r="A86" s="24">
        <v>3</v>
      </c>
      <c r="B86" s="128" t="s">
        <v>79</v>
      </c>
      <c r="C86" s="129"/>
      <c r="D86" s="129"/>
      <c r="E86" s="130"/>
      <c r="F86" s="24" t="s">
        <v>57</v>
      </c>
      <c r="G86" s="25" t="s">
        <v>44</v>
      </c>
    </row>
    <row r="87" spans="1:7" x14ac:dyDescent="0.3">
      <c r="A87" s="15" t="s">
        <v>15</v>
      </c>
      <c r="B87" s="125" t="s">
        <v>80</v>
      </c>
      <c r="C87" s="126"/>
      <c r="D87" s="126"/>
      <c r="E87" s="127"/>
      <c r="F87" s="1">
        <f>(1/12*0.05)</f>
        <v>4.1666666666666666E-3</v>
      </c>
      <c r="G87" s="9">
        <f t="shared" ref="G87:G92" si="0">ROUND(remuneracao*F87,2)</f>
        <v>5.8</v>
      </c>
    </row>
    <row r="88" spans="1:7" x14ac:dyDescent="0.3">
      <c r="A88" s="15" t="s">
        <v>17</v>
      </c>
      <c r="B88" s="125" t="s">
        <v>81</v>
      </c>
      <c r="C88" s="126"/>
      <c r="D88" s="126"/>
      <c r="E88" s="127"/>
      <c r="F88" s="1">
        <f>F87*F62</f>
        <v>3.3333333333333332E-4</v>
      </c>
      <c r="G88" s="9">
        <f t="shared" si="0"/>
        <v>0.46</v>
      </c>
    </row>
    <row r="89" spans="1:7" x14ac:dyDescent="0.3">
      <c r="A89" s="15" t="s">
        <v>20</v>
      </c>
      <c r="B89" s="125" t="s">
        <v>82</v>
      </c>
      <c r="C89" s="126"/>
      <c r="D89" s="126"/>
      <c r="E89" s="127"/>
      <c r="F89" s="1">
        <v>0.02</v>
      </c>
      <c r="G89" s="9">
        <f t="shared" si="0"/>
        <v>27.83</v>
      </c>
    </row>
    <row r="90" spans="1:7" x14ac:dyDescent="0.3">
      <c r="A90" s="15" t="s">
        <v>22</v>
      </c>
      <c r="B90" s="125" t="s">
        <v>83</v>
      </c>
      <c r="C90" s="126"/>
      <c r="D90" s="126"/>
      <c r="E90" s="127"/>
      <c r="F90" s="1">
        <v>4.0000000000000002E-4</v>
      </c>
      <c r="G90" s="9">
        <f t="shared" si="0"/>
        <v>0.56000000000000005</v>
      </c>
    </row>
    <row r="91" spans="1:7" x14ac:dyDescent="0.3">
      <c r="A91" s="15" t="s">
        <v>48</v>
      </c>
      <c r="B91" s="125" t="s">
        <v>84</v>
      </c>
      <c r="C91" s="126"/>
      <c r="D91" s="126"/>
      <c r="E91" s="127"/>
      <c r="F91" s="1">
        <f>F90*F81</f>
        <v>1.4448000000000003E-4</v>
      </c>
      <c r="G91" s="9">
        <f t="shared" si="0"/>
        <v>0.2</v>
      </c>
    </row>
    <row r="92" spans="1:7" x14ac:dyDescent="0.3">
      <c r="A92" s="15" t="s">
        <v>50</v>
      </c>
      <c r="B92" s="125" t="s">
        <v>85</v>
      </c>
      <c r="C92" s="126"/>
      <c r="D92" s="126"/>
      <c r="E92" s="127"/>
      <c r="F92" s="1">
        <v>0.02</v>
      </c>
      <c r="G92" s="9">
        <f t="shared" si="0"/>
        <v>27.83</v>
      </c>
    </row>
    <row r="93" spans="1:7" x14ac:dyDescent="0.3">
      <c r="A93" s="117" t="s">
        <v>60</v>
      </c>
      <c r="B93" s="117"/>
      <c r="C93" s="117"/>
      <c r="D93" s="117"/>
      <c r="E93" s="117"/>
      <c r="F93" s="118"/>
      <c r="G93" s="23">
        <f>ROUND(SUM(G87:G92),2)</f>
        <v>62.68</v>
      </c>
    </row>
    <row r="94" spans="1:7" x14ac:dyDescent="0.3">
      <c r="A94" s="75"/>
      <c r="B94" s="75"/>
      <c r="C94" s="75"/>
      <c r="D94" s="75"/>
      <c r="E94" s="75"/>
      <c r="F94" s="75"/>
      <c r="G94" s="12"/>
    </row>
    <row r="95" spans="1:7" x14ac:dyDescent="0.3">
      <c r="A95" s="139" t="s">
        <v>86</v>
      </c>
      <c r="B95" s="139"/>
      <c r="C95" s="139"/>
      <c r="D95" s="139"/>
      <c r="E95" s="139"/>
      <c r="F95" s="139"/>
      <c r="G95" s="139"/>
    </row>
    <row r="96" spans="1:7" x14ac:dyDescent="0.3">
      <c r="A96" s="136" t="s">
        <v>87</v>
      </c>
      <c r="B96" s="137"/>
      <c r="C96" s="137"/>
      <c r="D96" s="137"/>
      <c r="E96" s="137"/>
      <c r="F96" s="137"/>
      <c r="G96" s="138"/>
    </row>
    <row r="97" spans="1:7" x14ac:dyDescent="0.3">
      <c r="A97" s="24" t="s">
        <v>88</v>
      </c>
      <c r="B97" s="128" t="s">
        <v>89</v>
      </c>
      <c r="C97" s="129"/>
      <c r="D97" s="129"/>
      <c r="E97" s="130"/>
      <c r="F97" s="24" t="s">
        <v>57</v>
      </c>
      <c r="G97" s="25" t="s">
        <v>44</v>
      </c>
    </row>
    <row r="98" spans="1:7" x14ac:dyDescent="0.3">
      <c r="A98" s="15" t="s">
        <v>15</v>
      </c>
      <c r="B98" s="125" t="s">
        <v>90</v>
      </c>
      <c r="C98" s="126"/>
      <c r="D98" s="126"/>
      <c r="E98" s="127"/>
      <c r="F98" s="1">
        <v>9.2999999999999992E-3</v>
      </c>
      <c r="G98" s="9">
        <f>ROUND(remuneracao*F98,2)</f>
        <v>12.94</v>
      </c>
    </row>
    <row r="99" spans="1:7" x14ac:dyDescent="0.3">
      <c r="A99" s="15" t="s">
        <v>17</v>
      </c>
      <c r="B99" s="125" t="s">
        <v>237</v>
      </c>
      <c r="C99" s="126"/>
      <c r="D99" s="126"/>
      <c r="E99" s="127"/>
      <c r="F99" s="1">
        <v>2.8E-3</v>
      </c>
      <c r="G99" s="9">
        <f t="shared" ref="G99:G103" si="1">ROUND(remuneracao*F99,2)</f>
        <v>3.9</v>
      </c>
    </row>
    <row r="100" spans="1:7" x14ac:dyDescent="0.3">
      <c r="A100" s="15" t="s">
        <v>20</v>
      </c>
      <c r="B100" s="125" t="s">
        <v>91</v>
      </c>
      <c r="C100" s="126"/>
      <c r="D100" s="126"/>
      <c r="E100" s="127"/>
      <c r="F100" s="1">
        <v>2.1000000000000001E-4</v>
      </c>
      <c r="G100" s="9">
        <f>ROUND(remuneracao*F100,2)</f>
        <v>0.28999999999999998</v>
      </c>
    </row>
    <row r="101" spans="1:7" x14ac:dyDescent="0.3">
      <c r="A101" s="15" t="s">
        <v>22</v>
      </c>
      <c r="B101" s="125" t="s">
        <v>92</v>
      </c>
      <c r="C101" s="126"/>
      <c r="D101" s="126"/>
      <c r="E101" s="127"/>
      <c r="F101" s="1">
        <v>2.9999999999999997E-4</v>
      </c>
      <c r="G101" s="9">
        <f t="shared" si="1"/>
        <v>0.42</v>
      </c>
    </row>
    <row r="102" spans="1:7" x14ac:dyDescent="0.3">
      <c r="A102" s="15" t="s">
        <v>48</v>
      </c>
      <c r="B102" s="125" t="s">
        <v>93</v>
      </c>
      <c r="C102" s="126"/>
      <c r="D102" s="126"/>
      <c r="E102" s="127"/>
      <c r="F102" s="1">
        <f>(((4/12)*(1+1/3)/12)*2%)</f>
        <v>7.407407407407407E-4</v>
      </c>
      <c r="G102" s="9">
        <f t="shared" si="1"/>
        <v>1.03</v>
      </c>
    </row>
    <row r="103" spans="1:7" x14ac:dyDescent="0.3">
      <c r="A103" s="15" t="s">
        <v>64</v>
      </c>
      <c r="B103" s="125" t="s">
        <v>51</v>
      </c>
      <c r="C103" s="126"/>
      <c r="D103" s="126"/>
      <c r="E103" s="127"/>
      <c r="F103" s="1">
        <v>0</v>
      </c>
      <c r="G103" s="9">
        <f t="shared" si="1"/>
        <v>0</v>
      </c>
    </row>
    <row r="104" spans="1:7" x14ac:dyDescent="0.3">
      <c r="A104" s="117" t="s">
        <v>60</v>
      </c>
      <c r="B104" s="117"/>
      <c r="C104" s="117"/>
      <c r="D104" s="117"/>
      <c r="E104" s="117"/>
      <c r="F104" s="118"/>
      <c r="G104" s="23">
        <f>ROUND(SUM(G98:G103),2)</f>
        <v>18.579999999999998</v>
      </c>
    </row>
    <row r="105" spans="1:7" x14ac:dyDescent="0.3">
      <c r="A105" s="135" t="s">
        <v>94</v>
      </c>
      <c r="B105" s="135"/>
      <c r="C105" s="135"/>
      <c r="D105" s="135"/>
      <c r="E105" s="135"/>
      <c r="F105" s="135"/>
      <c r="G105" s="135"/>
    </row>
    <row r="106" spans="1:7" x14ac:dyDescent="0.3">
      <c r="A106" s="75"/>
      <c r="B106" s="75"/>
      <c r="C106" s="75"/>
      <c r="D106" s="75"/>
      <c r="E106" s="75"/>
      <c r="F106" s="75"/>
      <c r="G106" s="12"/>
    </row>
    <row r="107" spans="1:7" x14ac:dyDescent="0.3">
      <c r="A107" s="136" t="s">
        <v>95</v>
      </c>
      <c r="B107" s="137"/>
      <c r="C107" s="137"/>
      <c r="D107" s="137"/>
      <c r="E107" s="137"/>
      <c r="F107" s="137"/>
      <c r="G107" s="138"/>
    </row>
    <row r="108" spans="1:7" x14ac:dyDescent="0.3">
      <c r="A108" s="24" t="s">
        <v>96</v>
      </c>
      <c r="B108" s="128" t="s">
        <v>97</v>
      </c>
      <c r="C108" s="129"/>
      <c r="D108" s="129"/>
      <c r="E108" s="130"/>
      <c r="F108" s="24" t="s">
        <v>57</v>
      </c>
      <c r="G108" s="25" t="s">
        <v>44</v>
      </c>
    </row>
    <row r="109" spans="1:7" x14ac:dyDescent="0.3">
      <c r="A109" s="15" t="s">
        <v>15</v>
      </c>
      <c r="B109" s="125" t="s">
        <v>98</v>
      </c>
      <c r="C109" s="126"/>
      <c r="D109" s="126"/>
      <c r="E109" s="127"/>
      <c r="F109" s="1">
        <v>0</v>
      </c>
      <c r="G109" s="9">
        <f>ROUND(remuneracao*F109,2)</f>
        <v>0</v>
      </c>
    </row>
    <row r="110" spans="1:7" x14ac:dyDescent="0.3">
      <c r="A110" s="117" t="s">
        <v>60</v>
      </c>
      <c r="B110" s="117"/>
      <c r="C110" s="117"/>
      <c r="D110" s="117"/>
      <c r="E110" s="117"/>
      <c r="F110" s="118"/>
      <c r="G110" s="23">
        <f>ROUND(SUM(G109:G109),2)</f>
        <v>0</v>
      </c>
    </row>
    <row r="111" spans="1:7" x14ac:dyDescent="0.3">
      <c r="A111" s="135" t="s">
        <v>99</v>
      </c>
      <c r="B111" s="135"/>
      <c r="C111" s="135"/>
      <c r="D111" s="135"/>
      <c r="E111" s="135"/>
      <c r="F111" s="135"/>
      <c r="G111" s="135"/>
    </row>
    <row r="112" spans="1:7" x14ac:dyDescent="0.3">
      <c r="A112" s="75"/>
      <c r="B112" s="75"/>
      <c r="C112" s="75"/>
      <c r="D112" s="75"/>
      <c r="E112" s="75"/>
      <c r="F112" s="75"/>
      <c r="G112" s="12"/>
    </row>
    <row r="113" spans="1:7" x14ac:dyDescent="0.3">
      <c r="A113" s="116" t="s">
        <v>100</v>
      </c>
      <c r="B113" s="116"/>
      <c r="C113" s="116"/>
      <c r="D113" s="116"/>
      <c r="E113" s="116"/>
      <c r="F113" s="116"/>
      <c r="G113" s="116"/>
    </row>
    <row r="114" spans="1:7" x14ac:dyDescent="0.3">
      <c r="A114" s="24">
        <v>4</v>
      </c>
      <c r="B114" s="128" t="s">
        <v>77</v>
      </c>
      <c r="C114" s="129"/>
      <c r="D114" s="129"/>
      <c r="E114" s="130"/>
      <c r="F114" s="24" t="s">
        <v>57</v>
      </c>
      <c r="G114" s="25" t="s">
        <v>44</v>
      </c>
    </row>
    <row r="115" spans="1:7" x14ac:dyDescent="0.3">
      <c r="A115" s="15" t="s">
        <v>88</v>
      </c>
      <c r="B115" s="125" t="s">
        <v>101</v>
      </c>
      <c r="C115" s="126"/>
      <c r="D115" s="126"/>
      <c r="E115" s="127"/>
      <c r="F115" s="10" t="s">
        <v>12</v>
      </c>
      <c r="G115" s="23">
        <f>$G$104</f>
        <v>18.579999999999998</v>
      </c>
    </row>
    <row r="116" spans="1:7" x14ac:dyDescent="0.3">
      <c r="A116" s="15" t="s">
        <v>96</v>
      </c>
      <c r="B116" s="125" t="s">
        <v>102</v>
      </c>
      <c r="C116" s="126"/>
      <c r="D116" s="126"/>
      <c r="E116" s="127"/>
      <c r="F116" s="10" t="s">
        <v>12</v>
      </c>
      <c r="G116" s="23">
        <f>$G$110</f>
        <v>0</v>
      </c>
    </row>
    <row r="117" spans="1:7" x14ac:dyDescent="0.3">
      <c r="A117" s="117" t="s">
        <v>60</v>
      </c>
      <c r="B117" s="117"/>
      <c r="C117" s="117"/>
      <c r="D117" s="117"/>
      <c r="E117" s="117"/>
      <c r="F117" s="118"/>
      <c r="G117" s="23">
        <f>ROUND(SUM(G115:G116),2)</f>
        <v>18.579999999999998</v>
      </c>
    </row>
    <row r="118" spans="1:7" x14ac:dyDescent="0.3">
      <c r="A118" s="26"/>
      <c r="B118" s="26"/>
      <c r="C118" s="26"/>
      <c r="D118" s="26"/>
      <c r="E118" s="26"/>
      <c r="F118" s="26"/>
      <c r="G118" s="27"/>
    </row>
    <row r="119" spans="1:7" x14ac:dyDescent="0.3">
      <c r="A119" s="116" t="s">
        <v>103</v>
      </c>
      <c r="B119" s="116"/>
      <c r="C119" s="116"/>
      <c r="D119" s="116"/>
      <c r="E119" s="116"/>
      <c r="F119" s="116"/>
      <c r="G119" s="116"/>
    </row>
    <row r="120" spans="1:7" x14ac:dyDescent="0.3">
      <c r="A120" s="24">
        <v>5</v>
      </c>
      <c r="B120" s="128" t="s">
        <v>104</v>
      </c>
      <c r="C120" s="129"/>
      <c r="D120" s="129"/>
      <c r="E120" s="129"/>
      <c r="F120" s="130"/>
      <c r="G120" s="25" t="s">
        <v>44</v>
      </c>
    </row>
    <row r="121" spans="1:7" x14ac:dyDescent="0.3">
      <c r="A121" s="15" t="s">
        <v>15</v>
      </c>
      <c r="B121" s="119" t="s">
        <v>238</v>
      </c>
      <c r="C121" s="120"/>
      <c r="D121" s="120"/>
      <c r="E121" s="120"/>
      <c r="F121" s="121"/>
      <c r="G121" s="9">
        <v>5</v>
      </c>
    </row>
    <row r="122" spans="1:7" x14ac:dyDescent="0.3">
      <c r="A122" s="15" t="s">
        <v>17</v>
      </c>
      <c r="B122" s="119" t="s">
        <v>239</v>
      </c>
      <c r="C122" s="120"/>
      <c r="D122" s="120"/>
      <c r="E122" s="120"/>
      <c r="F122" s="121"/>
      <c r="G122" s="9">
        <v>100</v>
      </c>
    </row>
    <row r="123" spans="1:7" x14ac:dyDescent="0.3">
      <c r="A123" s="15" t="s">
        <v>20</v>
      </c>
      <c r="B123" s="119" t="s">
        <v>240</v>
      </c>
      <c r="C123" s="120"/>
      <c r="D123" s="120"/>
      <c r="E123" s="120"/>
      <c r="F123" s="121"/>
      <c r="G123" s="9">
        <v>0</v>
      </c>
    </row>
    <row r="124" spans="1:7" x14ac:dyDescent="0.3">
      <c r="A124" s="15" t="s">
        <v>48</v>
      </c>
      <c r="B124" s="119" t="s">
        <v>51</v>
      </c>
      <c r="C124" s="120"/>
      <c r="D124" s="120"/>
      <c r="E124" s="120"/>
      <c r="F124" s="121"/>
      <c r="G124" s="9">
        <v>0</v>
      </c>
    </row>
    <row r="125" spans="1:7" x14ac:dyDescent="0.3">
      <c r="A125" s="75"/>
      <c r="B125" s="117" t="s">
        <v>105</v>
      </c>
      <c r="C125" s="117"/>
      <c r="D125" s="117"/>
      <c r="E125" s="117"/>
      <c r="F125" s="117"/>
      <c r="G125" s="23">
        <f>ROUND(SUM(G121:G124),2)</f>
        <v>105</v>
      </c>
    </row>
    <row r="126" spans="1:7" x14ac:dyDescent="0.3">
      <c r="A126" s="134" t="s">
        <v>106</v>
      </c>
      <c r="B126" s="134"/>
      <c r="C126" s="134"/>
      <c r="D126" s="134"/>
      <c r="E126" s="134"/>
      <c r="F126" s="134"/>
      <c r="G126" s="134"/>
    </row>
    <row r="127" spans="1:7" x14ac:dyDescent="0.3">
      <c r="A127" s="75"/>
      <c r="B127" s="75"/>
      <c r="C127" s="75"/>
      <c r="D127" s="75"/>
      <c r="E127" s="75"/>
      <c r="F127" s="75"/>
      <c r="G127" s="12"/>
    </row>
    <row r="128" spans="1:7" x14ac:dyDescent="0.3">
      <c r="A128" s="116" t="s">
        <v>107</v>
      </c>
      <c r="B128" s="116"/>
      <c r="C128" s="116"/>
      <c r="D128" s="116"/>
      <c r="E128" s="116"/>
      <c r="F128" s="116"/>
      <c r="G128" s="116"/>
    </row>
    <row r="129" spans="1:7" x14ac:dyDescent="0.3">
      <c r="A129" s="20">
        <v>6</v>
      </c>
      <c r="B129" s="128" t="s">
        <v>108</v>
      </c>
      <c r="C129" s="129"/>
      <c r="D129" s="129"/>
      <c r="E129" s="130"/>
      <c r="F129" s="20" t="s">
        <v>57</v>
      </c>
      <c r="G129" s="31" t="s">
        <v>44</v>
      </c>
    </row>
    <row r="130" spans="1:7" x14ac:dyDescent="0.3">
      <c r="A130" s="32" t="s">
        <v>15</v>
      </c>
      <c r="B130" s="131" t="s">
        <v>241</v>
      </c>
      <c r="C130" s="132"/>
      <c r="D130" s="132"/>
      <c r="E130" s="133"/>
      <c r="F130" s="10">
        <v>0.03</v>
      </c>
      <c r="G130" s="33">
        <f>ROUND(G148*F130,2)</f>
        <v>89.73</v>
      </c>
    </row>
    <row r="131" spans="1:7" x14ac:dyDescent="0.3">
      <c r="A131" s="32" t="s">
        <v>17</v>
      </c>
      <c r="B131" s="131" t="s">
        <v>242</v>
      </c>
      <c r="C131" s="132"/>
      <c r="D131" s="132"/>
      <c r="E131" s="133"/>
      <c r="F131" s="10">
        <v>0.03</v>
      </c>
      <c r="G131" s="33">
        <f>ROUND((G148+G130)*F131,2)</f>
        <v>92.42</v>
      </c>
    </row>
    <row r="132" spans="1:7" x14ac:dyDescent="0.3">
      <c r="A132" s="32" t="s">
        <v>20</v>
      </c>
      <c r="B132" s="131" t="s">
        <v>109</v>
      </c>
      <c r="C132" s="132"/>
      <c r="D132" s="132"/>
      <c r="E132" s="133"/>
      <c r="F132" s="10">
        <f>SUM(F133:F136)</f>
        <v>9.0399999999999994E-2</v>
      </c>
      <c r="G132" s="33">
        <f>ROUND(SUM(G133:G136),2)</f>
        <v>315.35000000000002</v>
      </c>
    </row>
    <row r="133" spans="1:7" x14ac:dyDescent="0.3">
      <c r="A133" s="15" t="s">
        <v>110</v>
      </c>
      <c r="B133" s="125" t="s">
        <v>292</v>
      </c>
      <c r="C133" s="126"/>
      <c r="D133" s="126"/>
      <c r="E133" s="127"/>
      <c r="F133" s="1">
        <v>8.0399999999999999E-2</v>
      </c>
      <c r="G133" s="9">
        <f>ROUND(valor_posto*F133,2)</f>
        <v>280.47000000000003</v>
      </c>
    </row>
    <row r="134" spans="1:7" x14ac:dyDescent="0.3">
      <c r="A134" s="15" t="s">
        <v>111</v>
      </c>
      <c r="B134" s="125" t="s">
        <v>112</v>
      </c>
      <c r="C134" s="126"/>
      <c r="D134" s="126"/>
      <c r="E134" s="127"/>
      <c r="F134" s="1">
        <v>0</v>
      </c>
      <c r="G134" s="9">
        <f>ROUND(valor_posto*F134,2)</f>
        <v>0</v>
      </c>
    </row>
    <row r="135" spans="1:7" x14ac:dyDescent="0.3">
      <c r="A135" s="15" t="s">
        <v>113</v>
      </c>
      <c r="B135" s="125" t="s">
        <v>243</v>
      </c>
      <c r="C135" s="126"/>
      <c r="D135" s="126"/>
      <c r="E135" s="127"/>
      <c r="F135" s="1">
        <v>0.01</v>
      </c>
      <c r="G135" s="9">
        <f>ROUND(valor_posto*F135,2)</f>
        <v>34.880000000000003</v>
      </c>
    </row>
    <row r="136" spans="1:7" x14ac:dyDescent="0.3">
      <c r="A136" s="15" t="s">
        <v>114</v>
      </c>
      <c r="B136" s="125" t="s">
        <v>115</v>
      </c>
      <c r="C136" s="126"/>
      <c r="D136" s="126"/>
      <c r="E136" s="127"/>
      <c r="F136" s="1">
        <v>0</v>
      </c>
      <c r="G136" s="9">
        <f>ROUND(valor_posto*F136,2)</f>
        <v>0</v>
      </c>
    </row>
    <row r="137" spans="1:7" x14ac:dyDescent="0.3">
      <c r="A137" s="117" t="s">
        <v>116</v>
      </c>
      <c r="B137" s="117"/>
      <c r="C137" s="117"/>
      <c r="D137" s="117"/>
      <c r="E137" s="118"/>
      <c r="F137" s="10">
        <f>SUM(F130:F132)</f>
        <v>0.15039999999999998</v>
      </c>
      <c r="G137" s="23">
        <f>G132+G131+G130</f>
        <v>497.50000000000006</v>
      </c>
    </row>
    <row r="138" spans="1:7" x14ac:dyDescent="0.3">
      <c r="A138" s="75" t="s">
        <v>117</v>
      </c>
      <c r="B138" s="75"/>
      <c r="C138" s="75"/>
      <c r="D138" s="75"/>
      <c r="E138" s="75"/>
      <c r="F138" s="75"/>
      <c r="G138" s="12"/>
    </row>
    <row r="139" spans="1:7" x14ac:dyDescent="0.3">
      <c r="A139" s="75" t="s">
        <v>118</v>
      </c>
      <c r="B139" s="75"/>
      <c r="C139" s="75"/>
      <c r="D139" s="75"/>
      <c r="E139" s="75"/>
      <c r="F139" s="75"/>
      <c r="G139" s="12"/>
    </row>
    <row r="140" spans="1:7" x14ac:dyDescent="0.3">
      <c r="A140" s="75"/>
      <c r="B140" s="75"/>
      <c r="C140" s="75"/>
      <c r="D140" s="75"/>
      <c r="E140" s="75"/>
      <c r="F140" s="75"/>
      <c r="G140" s="12"/>
    </row>
    <row r="141" spans="1:7" x14ac:dyDescent="0.3">
      <c r="A141" s="116" t="s">
        <v>119</v>
      </c>
      <c r="B141" s="116"/>
      <c r="C141" s="116"/>
      <c r="D141" s="116"/>
      <c r="E141" s="116"/>
      <c r="F141" s="116"/>
      <c r="G141" s="116"/>
    </row>
    <row r="142" spans="1:7" x14ac:dyDescent="0.3">
      <c r="A142" s="20"/>
      <c r="B142" s="128" t="s">
        <v>120</v>
      </c>
      <c r="C142" s="129"/>
      <c r="D142" s="129"/>
      <c r="E142" s="129"/>
      <c r="F142" s="130"/>
      <c r="G142" s="31" t="s">
        <v>44</v>
      </c>
    </row>
    <row r="143" spans="1:7" x14ac:dyDescent="0.3">
      <c r="A143" s="15" t="s">
        <v>15</v>
      </c>
      <c r="B143" s="119" t="s">
        <v>121</v>
      </c>
      <c r="C143" s="120"/>
      <c r="D143" s="120"/>
      <c r="E143" s="120"/>
      <c r="F143" s="121"/>
      <c r="G143" s="9">
        <f>remuneracao</f>
        <v>1391.68</v>
      </c>
    </row>
    <row r="144" spans="1:7" x14ac:dyDescent="0.3">
      <c r="A144" s="15" t="s">
        <v>17</v>
      </c>
      <c r="B144" s="119" t="s">
        <v>122</v>
      </c>
      <c r="C144" s="120"/>
      <c r="D144" s="120"/>
      <c r="E144" s="120"/>
      <c r="F144" s="121"/>
      <c r="G144" s="9">
        <f>G83</f>
        <v>1413.03</v>
      </c>
    </row>
    <row r="145" spans="1:7" x14ac:dyDescent="0.3">
      <c r="A145" s="15" t="s">
        <v>20</v>
      </c>
      <c r="B145" s="119" t="s">
        <v>123</v>
      </c>
      <c r="C145" s="120"/>
      <c r="D145" s="120"/>
      <c r="E145" s="120"/>
      <c r="F145" s="121"/>
      <c r="G145" s="9">
        <f>G93</f>
        <v>62.68</v>
      </c>
    </row>
    <row r="146" spans="1:7" x14ac:dyDescent="0.3">
      <c r="A146" s="15" t="s">
        <v>22</v>
      </c>
      <c r="B146" s="119" t="s">
        <v>124</v>
      </c>
      <c r="C146" s="120"/>
      <c r="D146" s="120"/>
      <c r="E146" s="120"/>
      <c r="F146" s="121"/>
      <c r="G146" s="9">
        <f>G117</f>
        <v>18.579999999999998</v>
      </c>
    </row>
    <row r="147" spans="1:7" x14ac:dyDescent="0.3">
      <c r="A147" s="15" t="s">
        <v>48</v>
      </c>
      <c r="B147" s="119" t="s">
        <v>125</v>
      </c>
      <c r="C147" s="120"/>
      <c r="D147" s="120"/>
      <c r="E147" s="120"/>
      <c r="F147" s="121"/>
      <c r="G147" s="9">
        <f>G125</f>
        <v>105</v>
      </c>
    </row>
    <row r="148" spans="1:7" x14ac:dyDescent="0.3">
      <c r="A148" s="122" t="s">
        <v>126</v>
      </c>
      <c r="B148" s="123"/>
      <c r="C148" s="123"/>
      <c r="D148" s="123"/>
      <c r="E148" s="123"/>
      <c r="F148" s="124"/>
      <c r="G148" s="33">
        <f>SUM(G143:G147)</f>
        <v>2990.97</v>
      </c>
    </row>
    <row r="149" spans="1:7" x14ac:dyDescent="0.3">
      <c r="A149" s="15" t="s">
        <v>50</v>
      </c>
      <c r="B149" s="119" t="s">
        <v>127</v>
      </c>
      <c r="C149" s="120"/>
      <c r="D149" s="120"/>
      <c r="E149" s="120"/>
      <c r="F149" s="121"/>
      <c r="G149" s="9">
        <f>G137</f>
        <v>497.50000000000006</v>
      </c>
    </row>
    <row r="150" spans="1:7" x14ac:dyDescent="0.3">
      <c r="A150" s="22"/>
      <c r="B150" s="117" t="s">
        <v>128</v>
      </c>
      <c r="C150" s="117"/>
      <c r="D150" s="117"/>
      <c r="E150" s="117"/>
      <c r="F150" s="118"/>
      <c r="G150" s="23">
        <f>(G148+G130+G131)/(1-F132)</f>
        <v>3488.4784520668427</v>
      </c>
    </row>
    <row r="151" spans="1:7" x14ac:dyDescent="0.3">
      <c r="A151" s="75"/>
      <c r="B151" s="75"/>
      <c r="C151" s="75"/>
      <c r="D151" s="75"/>
      <c r="E151" s="75"/>
      <c r="F151" s="75"/>
      <c r="G151" s="12"/>
    </row>
    <row r="152" spans="1:7" x14ac:dyDescent="0.3">
      <c r="A152" s="116" t="s">
        <v>129</v>
      </c>
      <c r="B152" s="116"/>
      <c r="C152" s="116"/>
      <c r="D152" s="116"/>
      <c r="E152" s="116"/>
      <c r="F152" s="116"/>
      <c r="G152" s="116"/>
    </row>
    <row r="153" spans="1:7" ht="69" x14ac:dyDescent="0.3">
      <c r="A153" s="34"/>
      <c r="B153" s="34" t="s">
        <v>130</v>
      </c>
      <c r="C153" s="34" t="s">
        <v>131</v>
      </c>
      <c r="D153" s="34" t="s">
        <v>132</v>
      </c>
      <c r="E153" s="34" t="s">
        <v>133</v>
      </c>
      <c r="F153" s="34" t="s">
        <v>134</v>
      </c>
      <c r="G153" s="31" t="s">
        <v>135</v>
      </c>
    </row>
    <row r="154" spans="1:7" x14ac:dyDescent="0.3">
      <c r="A154" s="35">
        <v>1</v>
      </c>
      <c r="B154" s="35" t="str">
        <f>E26</f>
        <v>Serviço de limpeza</v>
      </c>
      <c r="C154" s="36">
        <f>G150</f>
        <v>3488.4784520668427</v>
      </c>
      <c r="D154" s="37">
        <v>1</v>
      </c>
      <c r="E154" s="36">
        <f>C154*D154</f>
        <v>3488.4784520668427</v>
      </c>
      <c r="F154" s="37">
        <v>1</v>
      </c>
      <c r="G154" s="9">
        <f>E154*F154</f>
        <v>3488.4784520668427</v>
      </c>
    </row>
    <row r="155" spans="1:7" x14ac:dyDescent="0.3">
      <c r="A155" s="75"/>
      <c r="B155" s="117" t="s">
        <v>136</v>
      </c>
      <c r="C155" s="117"/>
      <c r="D155" s="117"/>
      <c r="E155" s="117"/>
      <c r="F155" s="118"/>
      <c r="G155" s="23">
        <f>SUM(G154)</f>
        <v>3488.4784520668427</v>
      </c>
    </row>
  </sheetData>
  <mergeCells count="138">
    <mergeCell ref="A1:G1"/>
    <mergeCell ref="A8:G8"/>
    <mergeCell ref="A9:E9"/>
    <mergeCell ref="C10:E10"/>
    <mergeCell ref="C11:E11"/>
    <mergeCell ref="A12:G12"/>
    <mergeCell ref="B18:E18"/>
    <mergeCell ref="F18:G18"/>
    <mergeCell ref="A21:C21"/>
    <mergeCell ref="E21:G21"/>
    <mergeCell ref="A22:C22"/>
    <mergeCell ref="E22:G22"/>
    <mergeCell ref="A14:G14"/>
    <mergeCell ref="B15:E15"/>
    <mergeCell ref="F15:G15"/>
    <mergeCell ref="B16:E16"/>
    <mergeCell ref="F16:G16"/>
    <mergeCell ref="B17:E17"/>
    <mergeCell ref="F17:G17"/>
    <mergeCell ref="B29:D29"/>
    <mergeCell ref="E29:G29"/>
    <mergeCell ref="B30:D30"/>
    <mergeCell ref="E30:G30"/>
    <mergeCell ref="B31:D31"/>
    <mergeCell ref="E31:G31"/>
    <mergeCell ref="A24:G24"/>
    <mergeCell ref="B26:D26"/>
    <mergeCell ref="E26:G26"/>
    <mergeCell ref="B27:D27"/>
    <mergeCell ref="E27:G27"/>
    <mergeCell ref="B28:D28"/>
    <mergeCell ref="E28:G28"/>
    <mergeCell ref="B40:F40"/>
    <mergeCell ref="B41:F41"/>
    <mergeCell ref="B42:F42"/>
    <mergeCell ref="B43:F43"/>
    <mergeCell ref="B44:F44"/>
    <mergeCell ref="A46:G46"/>
    <mergeCell ref="B32:D32"/>
    <mergeCell ref="E32:G32"/>
    <mergeCell ref="A36:G36"/>
    <mergeCell ref="B37:F37"/>
    <mergeCell ref="B38:F38"/>
    <mergeCell ref="B39:F39"/>
    <mergeCell ref="B54:E54"/>
    <mergeCell ref="B55:E55"/>
    <mergeCell ref="B56:E56"/>
    <mergeCell ref="B57:E57"/>
    <mergeCell ref="B58:E58"/>
    <mergeCell ref="B59:E59"/>
    <mergeCell ref="A47:G47"/>
    <mergeCell ref="B48:E48"/>
    <mergeCell ref="B49:E49"/>
    <mergeCell ref="B50:E50"/>
    <mergeCell ref="A51:F51"/>
    <mergeCell ref="A53:G53"/>
    <mergeCell ref="B67:F67"/>
    <mergeCell ref="B68:F68"/>
    <mergeCell ref="B69:F69"/>
    <mergeCell ref="B70:F70"/>
    <mergeCell ref="B71:F71"/>
    <mergeCell ref="B72:F72"/>
    <mergeCell ref="B60:E60"/>
    <mergeCell ref="B61:E61"/>
    <mergeCell ref="B62:E62"/>
    <mergeCell ref="A63:E63"/>
    <mergeCell ref="A65:G65"/>
    <mergeCell ref="B66:F66"/>
    <mergeCell ref="B80:E80"/>
    <mergeCell ref="B81:E81"/>
    <mergeCell ref="B82:E82"/>
    <mergeCell ref="A83:F83"/>
    <mergeCell ref="A85:G85"/>
    <mergeCell ref="B86:E86"/>
    <mergeCell ref="B73:F73"/>
    <mergeCell ref="A74:F74"/>
    <mergeCell ref="A75:G75"/>
    <mergeCell ref="A76:G76"/>
    <mergeCell ref="A78:G78"/>
    <mergeCell ref="B79:E79"/>
    <mergeCell ref="A93:F93"/>
    <mergeCell ref="A95:G95"/>
    <mergeCell ref="A96:G96"/>
    <mergeCell ref="B97:E97"/>
    <mergeCell ref="B98:E98"/>
    <mergeCell ref="B99:E99"/>
    <mergeCell ref="B87:E87"/>
    <mergeCell ref="B88:E88"/>
    <mergeCell ref="B89:E89"/>
    <mergeCell ref="B90:E90"/>
    <mergeCell ref="B91:E91"/>
    <mergeCell ref="B92:E92"/>
    <mergeCell ref="A107:G107"/>
    <mergeCell ref="B108:E108"/>
    <mergeCell ref="B109:E109"/>
    <mergeCell ref="A110:F110"/>
    <mergeCell ref="A111:G111"/>
    <mergeCell ref="A113:G113"/>
    <mergeCell ref="B100:E100"/>
    <mergeCell ref="B101:E101"/>
    <mergeCell ref="B102:E102"/>
    <mergeCell ref="B103:E103"/>
    <mergeCell ref="A104:F104"/>
    <mergeCell ref="A105:G105"/>
    <mergeCell ref="B121:F121"/>
    <mergeCell ref="B122:F122"/>
    <mergeCell ref="B123:F123"/>
    <mergeCell ref="B124:F124"/>
    <mergeCell ref="B125:F125"/>
    <mergeCell ref="A126:G126"/>
    <mergeCell ref="B114:E114"/>
    <mergeCell ref="B115:E115"/>
    <mergeCell ref="B116:E116"/>
    <mergeCell ref="A117:F117"/>
    <mergeCell ref="A119:G119"/>
    <mergeCell ref="B120:F120"/>
    <mergeCell ref="B134:E134"/>
    <mergeCell ref="B135:E135"/>
    <mergeCell ref="B136:E136"/>
    <mergeCell ref="A137:E137"/>
    <mergeCell ref="A141:G141"/>
    <mergeCell ref="B142:F142"/>
    <mergeCell ref="A128:G128"/>
    <mergeCell ref="B129:E129"/>
    <mergeCell ref="B130:E130"/>
    <mergeCell ref="B131:E131"/>
    <mergeCell ref="B132:E132"/>
    <mergeCell ref="B133:E133"/>
    <mergeCell ref="B149:F149"/>
    <mergeCell ref="B150:F150"/>
    <mergeCell ref="A152:G152"/>
    <mergeCell ref="B155:F155"/>
    <mergeCell ref="B143:F143"/>
    <mergeCell ref="B144:F144"/>
    <mergeCell ref="B145:F145"/>
    <mergeCell ref="B146:F146"/>
    <mergeCell ref="B147:F147"/>
    <mergeCell ref="A148:F148"/>
  </mergeCells>
  <pageMargins left="0.511811024" right="0.511811024" top="0.78740157499999996" bottom="0.78740157499999996" header="0.31496062000000002" footer="0.31496062000000002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theme="0"/>
  </sheetPr>
  <dimension ref="A1:G155"/>
  <sheetViews>
    <sheetView topLeftCell="A118" workbookViewId="0">
      <selection activeCell="F132" sqref="F132"/>
    </sheetView>
  </sheetViews>
  <sheetFormatPr defaultRowHeight="14.4" x14ac:dyDescent="0.3"/>
  <cols>
    <col min="1" max="6" width="8.88671875" style="11"/>
    <col min="7" max="7" width="12.109375" style="11" customWidth="1"/>
    <col min="8" max="16384" width="8.88671875" style="11"/>
  </cols>
  <sheetData>
    <row r="1" spans="1:7" ht="28.8" customHeight="1" x14ac:dyDescent="0.3">
      <c r="A1" s="161"/>
      <c r="B1" s="161"/>
      <c r="C1" s="161"/>
      <c r="D1" s="161"/>
      <c r="E1" s="161"/>
      <c r="F1" s="161"/>
      <c r="G1" s="161"/>
    </row>
    <row r="2" spans="1:7" x14ac:dyDescent="0.3">
      <c r="A2" s="75"/>
      <c r="B2" s="75"/>
      <c r="C2" s="75"/>
      <c r="D2" s="75"/>
      <c r="E2" s="75"/>
      <c r="F2" s="75"/>
      <c r="G2" s="12"/>
    </row>
    <row r="3" spans="1:7" x14ac:dyDescent="0.3">
      <c r="A3" s="75" t="s">
        <v>219</v>
      </c>
      <c r="B3" s="75"/>
      <c r="C3" s="75"/>
      <c r="D3" s="75"/>
      <c r="E3" s="75"/>
      <c r="F3" s="75"/>
      <c r="G3" s="12"/>
    </row>
    <row r="4" spans="1:7" x14ac:dyDescent="0.3">
      <c r="A4" s="75" t="s">
        <v>220</v>
      </c>
      <c r="B4" s="75"/>
      <c r="C4" s="75"/>
      <c r="D4" s="75"/>
      <c r="E4" s="75"/>
      <c r="F4" s="75"/>
      <c r="G4" s="12"/>
    </row>
    <row r="5" spans="1:7" x14ac:dyDescent="0.3">
      <c r="A5" s="75" t="s">
        <v>221</v>
      </c>
      <c r="B5" s="75"/>
      <c r="C5" s="75"/>
      <c r="D5" s="75"/>
      <c r="E5" s="75"/>
      <c r="F5" s="75"/>
      <c r="G5" s="12"/>
    </row>
    <row r="6" spans="1:7" x14ac:dyDescent="0.3">
      <c r="A6" s="75" t="s">
        <v>138</v>
      </c>
      <c r="B6" s="75" t="s">
        <v>185</v>
      </c>
      <c r="C6" s="75"/>
      <c r="D6" s="75"/>
      <c r="E6" s="75"/>
      <c r="F6" s="75"/>
      <c r="G6" s="12"/>
    </row>
    <row r="7" spans="1:7" x14ac:dyDescent="0.3">
      <c r="A7" s="75"/>
      <c r="B7" s="75"/>
      <c r="C7" s="75"/>
      <c r="D7" s="75"/>
      <c r="E7" s="75"/>
      <c r="F7" s="75"/>
      <c r="G7" s="12"/>
    </row>
    <row r="8" spans="1:7" x14ac:dyDescent="0.3">
      <c r="A8" s="139" t="s">
        <v>10</v>
      </c>
      <c r="B8" s="139"/>
      <c r="C8" s="139"/>
      <c r="D8" s="139"/>
      <c r="E8" s="139"/>
      <c r="F8" s="139"/>
      <c r="G8" s="139"/>
    </row>
    <row r="9" spans="1:7" x14ac:dyDescent="0.3">
      <c r="A9" s="165" t="s">
        <v>11</v>
      </c>
      <c r="B9" s="165"/>
      <c r="C9" s="165"/>
      <c r="D9" s="165"/>
      <c r="E9" s="165"/>
      <c r="F9" s="13"/>
      <c r="G9" s="14"/>
    </row>
    <row r="10" spans="1:7" x14ac:dyDescent="0.3">
      <c r="A10" s="15" t="s">
        <v>12</v>
      </c>
      <c r="B10" s="16"/>
      <c r="C10" s="166" t="s">
        <v>210</v>
      </c>
      <c r="D10" s="167"/>
      <c r="E10" s="168"/>
      <c r="F10" s="75"/>
      <c r="G10" s="12"/>
    </row>
    <row r="11" spans="1:7" x14ac:dyDescent="0.3">
      <c r="A11" s="15" t="s">
        <v>12</v>
      </c>
      <c r="B11" s="16" t="s">
        <v>13</v>
      </c>
      <c r="C11" s="151" t="s">
        <v>222</v>
      </c>
      <c r="D11" s="152"/>
      <c r="E11" s="153"/>
      <c r="F11" s="75"/>
      <c r="G11" s="12"/>
    </row>
    <row r="12" spans="1:7" x14ac:dyDescent="0.3">
      <c r="A12" s="169" t="s">
        <v>223</v>
      </c>
      <c r="B12" s="169"/>
      <c r="C12" s="169"/>
      <c r="D12" s="169"/>
      <c r="E12" s="169"/>
      <c r="F12" s="169"/>
      <c r="G12" s="169"/>
    </row>
    <row r="13" spans="1:7" x14ac:dyDescent="0.3">
      <c r="A13" s="13"/>
      <c r="B13" s="13"/>
      <c r="C13" s="13"/>
      <c r="D13" s="13"/>
      <c r="E13" s="13"/>
      <c r="F13" s="13"/>
      <c r="G13" s="14"/>
    </row>
    <row r="14" spans="1:7" x14ac:dyDescent="0.3">
      <c r="A14" s="162" t="s">
        <v>14</v>
      </c>
      <c r="B14" s="162"/>
      <c r="C14" s="162"/>
      <c r="D14" s="162"/>
      <c r="E14" s="162"/>
      <c r="F14" s="162"/>
      <c r="G14" s="162"/>
    </row>
    <row r="15" spans="1:7" x14ac:dyDescent="0.3">
      <c r="A15" s="15" t="s">
        <v>15</v>
      </c>
      <c r="B15" s="170" t="s">
        <v>16</v>
      </c>
      <c r="C15" s="171"/>
      <c r="D15" s="171"/>
      <c r="E15" s="172"/>
      <c r="F15" s="144">
        <v>44587</v>
      </c>
      <c r="G15" s="143"/>
    </row>
    <row r="16" spans="1:7" x14ac:dyDescent="0.3">
      <c r="A16" s="15" t="s">
        <v>17</v>
      </c>
      <c r="B16" s="125" t="s">
        <v>18</v>
      </c>
      <c r="C16" s="126"/>
      <c r="D16" s="126"/>
      <c r="E16" s="127"/>
      <c r="F16" s="141" t="s">
        <v>188</v>
      </c>
      <c r="G16" s="143"/>
    </row>
    <row r="17" spans="1:7" x14ac:dyDescent="0.3">
      <c r="A17" s="15" t="s">
        <v>20</v>
      </c>
      <c r="B17" s="125" t="s">
        <v>21</v>
      </c>
      <c r="C17" s="126"/>
      <c r="D17" s="126"/>
      <c r="E17" s="127"/>
      <c r="F17" s="163" t="s">
        <v>186</v>
      </c>
      <c r="G17" s="164"/>
    </row>
    <row r="18" spans="1:7" x14ac:dyDescent="0.3">
      <c r="A18" s="15" t="s">
        <v>22</v>
      </c>
      <c r="B18" s="125" t="s">
        <v>23</v>
      </c>
      <c r="C18" s="126"/>
      <c r="D18" s="126"/>
      <c r="E18" s="127"/>
      <c r="F18" s="163">
        <v>12</v>
      </c>
      <c r="G18" s="164"/>
    </row>
    <row r="19" spans="1:7" x14ac:dyDescent="0.3">
      <c r="A19" s="13" t="s">
        <v>187</v>
      </c>
      <c r="B19" s="13"/>
      <c r="C19" s="13"/>
      <c r="D19" s="13"/>
      <c r="E19" s="13"/>
      <c r="F19" s="13"/>
      <c r="G19" s="14"/>
    </row>
    <row r="20" spans="1:7" x14ac:dyDescent="0.3">
      <c r="A20" s="13" t="s">
        <v>24</v>
      </c>
      <c r="B20" s="13"/>
      <c r="C20" s="13"/>
      <c r="D20" s="13"/>
      <c r="E20" s="13"/>
      <c r="F20" s="13"/>
      <c r="G20" s="14"/>
    </row>
    <row r="21" spans="1:7" ht="41.4" x14ac:dyDescent="0.3">
      <c r="A21" s="128" t="s">
        <v>25</v>
      </c>
      <c r="B21" s="129"/>
      <c r="C21" s="130"/>
      <c r="D21" s="74" t="s">
        <v>26</v>
      </c>
      <c r="E21" s="150" t="s">
        <v>27</v>
      </c>
      <c r="F21" s="150"/>
      <c r="G21" s="150"/>
    </row>
    <row r="22" spans="1:7" x14ac:dyDescent="0.3">
      <c r="A22" s="151" t="s">
        <v>28</v>
      </c>
      <c r="B22" s="152"/>
      <c r="C22" s="153"/>
      <c r="D22" s="76" t="s">
        <v>29</v>
      </c>
      <c r="E22" s="154">
        <v>1</v>
      </c>
      <c r="F22" s="154"/>
      <c r="G22" s="154"/>
    </row>
    <row r="23" spans="1:7" x14ac:dyDescent="0.3">
      <c r="A23" s="13"/>
      <c r="B23" s="13"/>
      <c r="C23" s="13"/>
      <c r="D23" s="13"/>
      <c r="E23" s="13"/>
      <c r="F23" s="13"/>
      <c r="G23" s="14"/>
    </row>
    <row r="24" spans="1:7" x14ac:dyDescent="0.3">
      <c r="A24" s="139" t="s">
        <v>30</v>
      </c>
      <c r="B24" s="139"/>
      <c r="C24" s="139"/>
      <c r="D24" s="139"/>
      <c r="E24" s="139"/>
      <c r="F24" s="139"/>
      <c r="G24" s="139"/>
    </row>
    <row r="25" spans="1:7" x14ac:dyDescent="0.3">
      <c r="A25" s="17" t="s">
        <v>31</v>
      </c>
      <c r="B25" s="17"/>
      <c r="C25" s="17"/>
      <c r="D25" s="17"/>
      <c r="E25" s="17"/>
      <c r="F25" s="17"/>
      <c r="G25" s="18"/>
    </row>
    <row r="26" spans="1:7" x14ac:dyDescent="0.3">
      <c r="A26" s="19">
        <v>1</v>
      </c>
      <c r="B26" s="155" t="s">
        <v>32</v>
      </c>
      <c r="C26" s="156"/>
      <c r="D26" s="157"/>
      <c r="E26" s="158" t="str">
        <f>A22</f>
        <v>Serviço de limpeza</v>
      </c>
      <c r="F26" s="159"/>
      <c r="G26" s="160"/>
    </row>
    <row r="27" spans="1:7" x14ac:dyDescent="0.3">
      <c r="A27" s="15">
        <v>2</v>
      </c>
      <c r="B27" s="125" t="s">
        <v>33</v>
      </c>
      <c r="C27" s="126"/>
      <c r="D27" s="127"/>
      <c r="E27" s="141" t="s">
        <v>34</v>
      </c>
      <c r="F27" s="142"/>
      <c r="G27" s="143"/>
    </row>
    <row r="28" spans="1:7" x14ac:dyDescent="0.3">
      <c r="A28" s="15">
        <v>3</v>
      </c>
      <c r="B28" s="125" t="s">
        <v>35</v>
      </c>
      <c r="C28" s="126"/>
      <c r="D28" s="127"/>
      <c r="E28" s="147">
        <v>0</v>
      </c>
      <c r="F28" s="148"/>
      <c r="G28" s="149"/>
    </row>
    <row r="29" spans="1:7" x14ac:dyDescent="0.3">
      <c r="A29" s="15">
        <v>4</v>
      </c>
      <c r="B29" s="125" t="s">
        <v>36</v>
      </c>
      <c r="C29" s="126"/>
      <c r="D29" s="127"/>
      <c r="E29" s="147">
        <v>1159.73</v>
      </c>
      <c r="F29" s="148"/>
      <c r="G29" s="149"/>
    </row>
    <row r="30" spans="1:7" x14ac:dyDescent="0.3">
      <c r="A30" s="15">
        <v>5</v>
      </c>
      <c r="B30" s="125" t="s">
        <v>37</v>
      </c>
      <c r="C30" s="126"/>
      <c r="D30" s="127"/>
      <c r="E30" s="141">
        <v>22</v>
      </c>
      <c r="F30" s="142"/>
      <c r="G30" s="143"/>
    </row>
    <row r="31" spans="1:7" x14ac:dyDescent="0.3">
      <c r="A31" s="15">
        <v>6</v>
      </c>
      <c r="B31" s="125" t="s">
        <v>38</v>
      </c>
      <c r="C31" s="126"/>
      <c r="D31" s="127"/>
      <c r="E31" s="141">
        <v>0</v>
      </c>
      <c r="F31" s="142"/>
      <c r="G31" s="143"/>
    </row>
    <row r="32" spans="1:7" x14ac:dyDescent="0.3">
      <c r="A32" s="15">
        <v>7</v>
      </c>
      <c r="B32" s="125" t="s">
        <v>39</v>
      </c>
      <c r="C32" s="126"/>
      <c r="D32" s="127"/>
      <c r="E32" s="144">
        <v>43831</v>
      </c>
      <c r="F32" s="145"/>
      <c r="G32" s="146"/>
    </row>
    <row r="33" spans="1:7" x14ac:dyDescent="0.3">
      <c r="A33" s="13" t="s">
        <v>40</v>
      </c>
      <c r="B33" s="13"/>
      <c r="C33" s="13"/>
      <c r="D33" s="13"/>
      <c r="E33" s="13"/>
      <c r="F33" s="13"/>
      <c r="G33" s="12"/>
    </row>
    <row r="34" spans="1:7" x14ac:dyDescent="0.3">
      <c r="A34" s="13" t="s">
        <v>41</v>
      </c>
      <c r="B34" s="13"/>
      <c r="C34" s="13"/>
      <c r="D34" s="13"/>
      <c r="E34" s="13"/>
      <c r="F34" s="13"/>
      <c r="G34" s="12"/>
    </row>
    <row r="35" spans="1:7" x14ac:dyDescent="0.3">
      <c r="A35" s="13"/>
      <c r="B35" s="13"/>
      <c r="C35" s="13"/>
      <c r="D35" s="13"/>
      <c r="E35" s="13"/>
      <c r="F35" s="13"/>
      <c r="G35" s="12"/>
    </row>
    <row r="36" spans="1:7" x14ac:dyDescent="0.3">
      <c r="A36" s="139" t="s">
        <v>42</v>
      </c>
      <c r="B36" s="139"/>
      <c r="C36" s="139"/>
      <c r="D36" s="139"/>
      <c r="E36" s="139"/>
      <c r="F36" s="139"/>
      <c r="G36" s="139"/>
    </row>
    <row r="37" spans="1:7" x14ac:dyDescent="0.3">
      <c r="A37" s="20">
        <v>1</v>
      </c>
      <c r="B37" s="128" t="s">
        <v>43</v>
      </c>
      <c r="C37" s="129"/>
      <c r="D37" s="129"/>
      <c r="E37" s="129"/>
      <c r="F37" s="130"/>
      <c r="G37" s="21" t="s">
        <v>44</v>
      </c>
    </row>
    <row r="38" spans="1:7" x14ac:dyDescent="0.3">
      <c r="A38" s="15" t="s">
        <v>15</v>
      </c>
      <c r="B38" s="125" t="s">
        <v>224</v>
      </c>
      <c r="C38" s="126"/>
      <c r="D38" s="126"/>
      <c r="E38" s="126"/>
      <c r="F38" s="127"/>
      <c r="G38" s="9">
        <f>(E29*220)/220</f>
        <v>1159.73</v>
      </c>
    </row>
    <row r="39" spans="1:7" x14ac:dyDescent="0.3">
      <c r="A39" s="15" t="s">
        <v>17</v>
      </c>
      <c r="B39" s="125" t="s">
        <v>45</v>
      </c>
      <c r="C39" s="126"/>
      <c r="D39" s="126"/>
      <c r="E39" s="126"/>
      <c r="F39" s="127"/>
      <c r="G39" s="9">
        <v>0</v>
      </c>
    </row>
    <row r="40" spans="1:7" x14ac:dyDescent="0.3">
      <c r="A40" s="15" t="s">
        <v>20</v>
      </c>
      <c r="B40" s="125" t="s">
        <v>46</v>
      </c>
      <c r="C40" s="126"/>
      <c r="D40" s="126"/>
      <c r="E40" s="126"/>
      <c r="F40" s="127"/>
      <c r="G40" s="9">
        <f>G38*0.2</f>
        <v>231.94600000000003</v>
      </c>
    </row>
    <row r="41" spans="1:7" x14ac:dyDescent="0.3">
      <c r="A41" s="15" t="s">
        <v>22</v>
      </c>
      <c r="B41" s="125" t="s">
        <v>47</v>
      </c>
      <c r="C41" s="126"/>
      <c r="D41" s="126"/>
      <c r="E41" s="126"/>
      <c r="F41" s="127"/>
      <c r="G41" s="9">
        <v>0</v>
      </c>
    </row>
    <row r="42" spans="1:7" x14ac:dyDescent="0.3">
      <c r="A42" s="15" t="s">
        <v>48</v>
      </c>
      <c r="B42" s="125" t="s">
        <v>49</v>
      </c>
      <c r="C42" s="126"/>
      <c r="D42" s="126"/>
      <c r="E42" s="126"/>
      <c r="F42" s="127"/>
      <c r="G42" s="9">
        <v>0</v>
      </c>
    </row>
    <row r="43" spans="1:7" x14ac:dyDescent="0.3">
      <c r="A43" s="15" t="s">
        <v>50</v>
      </c>
      <c r="B43" s="125" t="s">
        <v>51</v>
      </c>
      <c r="C43" s="126"/>
      <c r="D43" s="126"/>
      <c r="E43" s="126"/>
      <c r="F43" s="127"/>
      <c r="G43" s="9">
        <v>0</v>
      </c>
    </row>
    <row r="44" spans="1:7" x14ac:dyDescent="0.3">
      <c r="A44" s="22"/>
      <c r="B44" s="117" t="s">
        <v>52</v>
      </c>
      <c r="C44" s="117"/>
      <c r="D44" s="117"/>
      <c r="E44" s="117"/>
      <c r="F44" s="117"/>
      <c r="G44" s="23">
        <f>ROUND(SUM(G38:G43),2)</f>
        <v>1391.68</v>
      </c>
    </row>
    <row r="45" spans="1:7" x14ac:dyDescent="0.3">
      <c r="A45" s="75"/>
      <c r="B45" s="75"/>
      <c r="C45" s="75"/>
      <c r="D45" s="75"/>
      <c r="E45" s="75"/>
      <c r="F45" s="75"/>
      <c r="G45" s="12"/>
    </row>
    <row r="46" spans="1:7" x14ac:dyDescent="0.3">
      <c r="A46" s="116" t="s">
        <v>53</v>
      </c>
      <c r="B46" s="116"/>
      <c r="C46" s="116"/>
      <c r="D46" s="116"/>
      <c r="E46" s="116"/>
      <c r="F46" s="116"/>
      <c r="G46" s="116"/>
    </row>
    <row r="47" spans="1:7" x14ac:dyDescent="0.3">
      <c r="A47" s="136" t="s">
        <v>54</v>
      </c>
      <c r="B47" s="137"/>
      <c r="C47" s="137"/>
      <c r="D47" s="137"/>
      <c r="E47" s="137"/>
      <c r="F47" s="137"/>
      <c r="G47" s="138"/>
    </row>
    <row r="48" spans="1:7" x14ac:dyDescent="0.3">
      <c r="A48" s="24" t="s">
        <v>55</v>
      </c>
      <c r="B48" s="128" t="s">
        <v>56</v>
      </c>
      <c r="C48" s="129"/>
      <c r="D48" s="129"/>
      <c r="E48" s="130"/>
      <c r="F48" s="24" t="s">
        <v>57</v>
      </c>
      <c r="G48" s="25" t="s">
        <v>44</v>
      </c>
    </row>
    <row r="49" spans="1:7" x14ac:dyDescent="0.3">
      <c r="A49" s="15" t="s">
        <v>15</v>
      </c>
      <c r="B49" s="125" t="s">
        <v>58</v>
      </c>
      <c r="C49" s="126"/>
      <c r="D49" s="126"/>
      <c r="E49" s="127"/>
      <c r="F49" s="1">
        <f>1/12</f>
        <v>8.3333333333333329E-2</v>
      </c>
      <c r="G49" s="9">
        <f>ROUND(remuneracao*F49,2)</f>
        <v>115.97</v>
      </c>
    </row>
    <row r="50" spans="1:7" x14ac:dyDescent="0.3">
      <c r="A50" s="15" t="s">
        <v>17</v>
      </c>
      <c r="B50" s="125" t="s">
        <v>59</v>
      </c>
      <c r="C50" s="126"/>
      <c r="D50" s="126"/>
      <c r="E50" s="127"/>
      <c r="F50" s="1">
        <v>0.121</v>
      </c>
      <c r="G50" s="9">
        <f>ROUND(remuneracao*F50,2)</f>
        <v>168.39</v>
      </c>
    </row>
    <row r="51" spans="1:7" x14ac:dyDescent="0.3">
      <c r="A51" s="117" t="s">
        <v>60</v>
      </c>
      <c r="B51" s="117"/>
      <c r="C51" s="117"/>
      <c r="D51" s="117"/>
      <c r="E51" s="117"/>
      <c r="F51" s="118"/>
      <c r="G51" s="23">
        <f>ROUND(SUM(G49:G50),2)</f>
        <v>284.36</v>
      </c>
    </row>
    <row r="52" spans="1:7" x14ac:dyDescent="0.3">
      <c r="A52" s="26"/>
      <c r="B52" s="26"/>
      <c r="C52" s="26"/>
      <c r="D52" s="26"/>
      <c r="E52" s="26"/>
      <c r="F52" s="26"/>
      <c r="G52" s="27"/>
    </row>
    <row r="53" spans="1:7" x14ac:dyDescent="0.3">
      <c r="A53" s="136" t="s">
        <v>61</v>
      </c>
      <c r="B53" s="137"/>
      <c r="C53" s="137"/>
      <c r="D53" s="137"/>
      <c r="E53" s="137"/>
      <c r="F53" s="137"/>
      <c r="G53" s="138"/>
    </row>
    <row r="54" spans="1:7" x14ac:dyDescent="0.3">
      <c r="A54" s="24" t="s">
        <v>62</v>
      </c>
      <c r="B54" s="128" t="s">
        <v>63</v>
      </c>
      <c r="C54" s="129"/>
      <c r="D54" s="129"/>
      <c r="E54" s="130"/>
      <c r="F54" s="24" t="s">
        <v>57</v>
      </c>
      <c r="G54" s="25" t="s">
        <v>44</v>
      </c>
    </row>
    <row r="55" spans="1:7" x14ac:dyDescent="0.3">
      <c r="A55" s="15" t="s">
        <v>15</v>
      </c>
      <c r="B55" s="125" t="s">
        <v>225</v>
      </c>
      <c r="C55" s="126"/>
      <c r="D55" s="126"/>
      <c r="E55" s="127"/>
      <c r="F55" s="1">
        <v>0.2</v>
      </c>
      <c r="G55" s="9">
        <f>ROUND((remuneracao+G51)*F55,2)</f>
        <v>335.21</v>
      </c>
    </row>
    <row r="56" spans="1:7" x14ac:dyDescent="0.3">
      <c r="A56" s="15" t="s">
        <v>17</v>
      </c>
      <c r="B56" s="125" t="s">
        <v>226</v>
      </c>
      <c r="C56" s="126"/>
      <c r="D56" s="126"/>
      <c r="E56" s="127"/>
      <c r="F56" s="1">
        <v>2.5000000000000001E-2</v>
      </c>
      <c r="G56" s="9">
        <f>ROUND((remuneracao+G51)*F56,2)</f>
        <v>41.9</v>
      </c>
    </row>
    <row r="57" spans="1:7" x14ac:dyDescent="0.3">
      <c r="A57" s="15" t="s">
        <v>20</v>
      </c>
      <c r="B57" s="125" t="s">
        <v>227</v>
      </c>
      <c r="C57" s="126"/>
      <c r="D57" s="126"/>
      <c r="E57" s="127"/>
      <c r="F57" s="1">
        <v>2.3199999999999998E-2</v>
      </c>
      <c r="G57" s="9">
        <f>ROUND((remuneracao+G51)*F57,2)</f>
        <v>38.880000000000003</v>
      </c>
    </row>
    <row r="58" spans="1:7" x14ac:dyDescent="0.3">
      <c r="A58" s="15" t="s">
        <v>22</v>
      </c>
      <c r="B58" s="125" t="s">
        <v>228</v>
      </c>
      <c r="C58" s="126"/>
      <c r="D58" s="126"/>
      <c r="E58" s="127"/>
      <c r="F58" s="1">
        <v>1.4999999999999999E-2</v>
      </c>
      <c r="G58" s="9">
        <f>ROUND((remuneracao+G51)*F58,2)</f>
        <v>25.14</v>
      </c>
    </row>
    <row r="59" spans="1:7" x14ac:dyDescent="0.3">
      <c r="A59" s="15" t="s">
        <v>48</v>
      </c>
      <c r="B59" s="125" t="s">
        <v>229</v>
      </c>
      <c r="C59" s="126"/>
      <c r="D59" s="126"/>
      <c r="E59" s="127"/>
      <c r="F59" s="1">
        <v>0.01</v>
      </c>
      <c r="G59" s="9">
        <f>ROUND((remuneracao+G51)*F59,2)</f>
        <v>16.760000000000002</v>
      </c>
    </row>
    <row r="60" spans="1:7" x14ac:dyDescent="0.3">
      <c r="A60" s="15" t="s">
        <v>50</v>
      </c>
      <c r="B60" s="125" t="s">
        <v>230</v>
      </c>
      <c r="C60" s="126"/>
      <c r="D60" s="126"/>
      <c r="E60" s="127"/>
      <c r="F60" s="1">
        <v>6.0000000000000001E-3</v>
      </c>
      <c r="G60" s="9">
        <f>ROUND((remuneracao+G51)*F60,2)</f>
        <v>10.06</v>
      </c>
    </row>
    <row r="61" spans="1:7" x14ac:dyDescent="0.3">
      <c r="A61" s="15" t="s">
        <v>64</v>
      </c>
      <c r="B61" s="125" t="s">
        <v>231</v>
      </c>
      <c r="C61" s="126"/>
      <c r="D61" s="126"/>
      <c r="E61" s="127"/>
      <c r="F61" s="1">
        <v>2E-3</v>
      </c>
      <c r="G61" s="9">
        <f>ROUND((remuneracao+G51)*F61,2)</f>
        <v>3.35</v>
      </c>
    </row>
    <row r="62" spans="1:7" x14ac:dyDescent="0.3">
      <c r="A62" s="15" t="s">
        <v>65</v>
      </c>
      <c r="B62" s="125" t="s">
        <v>232</v>
      </c>
      <c r="C62" s="126"/>
      <c r="D62" s="126"/>
      <c r="E62" s="127"/>
      <c r="F62" s="1">
        <v>0.08</v>
      </c>
      <c r="G62" s="9">
        <f>ROUND((remuneracao+G51)*F62,2)</f>
        <v>134.08000000000001</v>
      </c>
    </row>
    <row r="63" spans="1:7" x14ac:dyDescent="0.3">
      <c r="A63" s="117" t="s">
        <v>60</v>
      </c>
      <c r="B63" s="117"/>
      <c r="C63" s="117"/>
      <c r="D63" s="117"/>
      <c r="E63" s="118"/>
      <c r="F63" s="28">
        <f>SUM(F55:F62)</f>
        <v>0.36120000000000002</v>
      </c>
      <c r="G63" s="23">
        <f>ROUND(SUM(G55:G62),2)</f>
        <v>605.38</v>
      </c>
    </row>
    <row r="64" spans="1:7" x14ac:dyDescent="0.3">
      <c r="A64" s="26"/>
      <c r="B64" s="26"/>
      <c r="C64" s="26"/>
      <c r="D64" s="26"/>
      <c r="E64" s="26"/>
      <c r="F64" s="26"/>
      <c r="G64" s="27"/>
    </row>
    <row r="65" spans="1:7" x14ac:dyDescent="0.3">
      <c r="A65" s="136" t="s">
        <v>66</v>
      </c>
      <c r="B65" s="137"/>
      <c r="C65" s="137"/>
      <c r="D65" s="137"/>
      <c r="E65" s="137"/>
      <c r="F65" s="137"/>
      <c r="G65" s="138"/>
    </row>
    <row r="66" spans="1:7" x14ac:dyDescent="0.3">
      <c r="A66" s="20" t="s">
        <v>67</v>
      </c>
      <c r="B66" s="128" t="s">
        <v>68</v>
      </c>
      <c r="C66" s="129"/>
      <c r="D66" s="129"/>
      <c r="E66" s="129"/>
      <c r="F66" s="130"/>
      <c r="G66" s="21" t="s">
        <v>44</v>
      </c>
    </row>
    <row r="67" spans="1:7" x14ac:dyDescent="0.3">
      <c r="A67" s="15" t="s">
        <v>15</v>
      </c>
      <c r="B67" s="125" t="s">
        <v>233</v>
      </c>
      <c r="C67" s="126"/>
      <c r="D67" s="126"/>
      <c r="E67" s="126"/>
      <c r="F67" s="127"/>
      <c r="G67" s="9">
        <f>3*2*22</f>
        <v>132</v>
      </c>
    </row>
    <row r="68" spans="1:7" x14ac:dyDescent="0.3">
      <c r="A68" s="15" t="s">
        <v>69</v>
      </c>
      <c r="B68" s="125" t="s">
        <v>234</v>
      </c>
      <c r="C68" s="126"/>
      <c r="D68" s="126"/>
      <c r="E68" s="126"/>
      <c r="F68" s="127"/>
      <c r="G68" s="9">
        <f>-G38*6%</f>
        <v>-69.583799999999997</v>
      </c>
    </row>
    <row r="69" spans="1:7" x14ac:dyDescent="0.3">
      <c r="A69" s="15" t="s">
        <v>17</v>
      </c>
      <c r="B69" s="125" t="s">
        <v>235</v>
      </c>
      <c r="C69" s="126"/>
      <c r="D69" s="126"/>
      <c r="E69" s="126"/>
      <c r="F69" s="127"/>
      <c r="G69" s="9">
        <f>17.29*22</f>
        <v>380.38</v>
      </c>
    </row>
    <row r="70" spans="1:7" x14ac:dyDescent="0.3">
      <c r="A70" s="15" t="s">
        <v>70</v>
      </c>
      <c r="B70" s="125" t="s">
        <v>236</v>
      </c>
      <c r="C70" s="126"/>
      <c r="D70" s="126"/>
      <c r="E70" s="126"/>
      <c r="F70" s="127"/>
      <c r="G70" s="9">
        <f>-(ROUND(G69*1%,2))</f>
        <v>-3.8</v>
      </c>
    </row>
    <row r="71" spans="1:7" x14ac:dyDescent="0.3">
      <c r="A71" s="15" t="s">
        <v>20</v>
      </c>
      <c r="B71" s="125" t="s">
        <v>71</v>
      </c>
      <c r="C71" s="126"/>
      <c r="D71" s="126"/>
      <c r="E71" s="126"/>
      <c r="F71" s="127"/>
      <c r="G71" s="9">
        <v>11</v>
      </c>
    </row>
    <row r="72" spans="1:7" x14ac:dyDescent="0.3">
      <c r="A72" s="15" t="s">
        <v>22</v>
      </c>
      <c r="B72" s="125" t="s">
        <v>72</v>
      </c>
      <c r="C72" s="126"/>
      <c r="D72" s="126"/>
      <c r="E72" s="126"/>
      <c r="F72" s="127"/>
      <c r="G72" s="9">
        <v>3.71</v>
      </c>
    </row>
    <row r="73" spans="1:7" x14ac:dyDescent="0.3">
      <c r="A73" s="15" t="s">
        <v>48</v>
      </c>
      <c r="B73" s="125" t="s">
        <v>73</v>
      </c>
      <c r="C73" s="126"/>
      <c r="D73" s="126"/>
      <c r="E73" s="126"/>
      <c r="F73" s="127"/>
      <c r="G73" s="9">
        <f>remuneracao*0.05</f>
        <v>69.584000000000003</v>
      </c>
    </row>
    <row r="74" spans="1:7" x14ac:dyDescent="0.3">
      <c r="A74" s="117" t="s">
        <v>60</v>
      </c>
      <c r="B74" s="117"/>
      <c r="C74" s="117"/>
      <c r="D74" s="117"/>
      <c r="E74" s="117"/>
      <c r="F74" s="118"/>
      <c r="G74" s="23">
        <f>SUM(G67:G73)</f>
        <v>523.29019999999991</v>
      </c>
    </row>
    <row r="75" spans="1:7" x14ac:dyDescent="0.3">
      <c r="A75" s="140" t="s">
        <v>74</v>
      </c>
      <c r="B75" s="140"/>
      <c r="C75" s="140"/>
      <c r="D75" s="140"/>
      <c r="E75" s="140"/>
      <c r="F75" s="140"/>
      <c r="G75" s="140"/>
    </row>
    <row r="76" spans="1:7" x14ac:dyDescent="0.3">
      <c r="A76" s="135" t="s">
        <v>75</v>
      </c>
      <c r="B76" s="135"/>
      <c r="C76" s="135"/>
      <c r="D76" s="135"/>
      <c r="E76" s="135"/>
      <c r="F76" s="135"/>
      <c r="G76" s="135"/>
    </row>
    <row r="77" spans="1:7" x14ac:dyDescent="0.3">
      <c r="A77" s="75"/>
      <c r="B77" s="75"/>
      <c r="C77" s="75"/>
      <c r="D77" s="75"/>
      <c r="E77" s="75"/>
      <c r="F77" s="75"/>
      <c r="G77" s="12"/>
    </row>
    <row r="78" spans="1:7" x14ac:dyDescent="0.3">
      <c r="A78" s="116" t="s">
        <v>76</v>
      </c>
      <c r="B78" s="116"/>
      <c r="C78" s="116"/>
      <c r="D78" s="116"/>
      <c r="E78" s="116"/>
      <c r="F78" s="116"/>
      <c r="G78" s="116"/>
    </row>
    <row r="79" spans="1:7" x14ac:dyDescent="0.3">
      <c r="A79" s="24">
        <v>2</v>
      </c>
      <c r="B79" s="128" t="s">
        <v>77</v>
      </c>
      <c r="C79" s="129"/>
      <c r="D79" s="129"/>
      <c r="E79" s="130"/>
      <c r="F79" s="24" t="s">
        <v>57</v>
      </c>
      <c r="G79" s="25" t="s">
        <v>44</v>
      </c>
    </row>
    <row r="80" spans="1:7" x14ac:dyDescent="0.3">
      <c r="A80" s="15" t="s">
        <v>55</v>
      </c>
      <c r="B80" s="125" t="s">
        <v>56</v>
      </c>
      <c r="C80" s="126"/>
      <c r="D80" s="126"/>
      <c r="E80" s="127"/>
      <c r="F80" s="1">
        <f>F49+F50</f>
        <v>0.20433333333333331</v>
      </c>
      <c r="G80" s="29">
        <f>$G$51</f>
        <v>284.36</v>
      </c>
    </row>
    <row r="81" spans="1:7" x14ac:dyDescent="0.3">
      <c r="A81" s="15" t="s">
        <v>62</v>
      </c>
      <c r="B81" s="125" t="s">
        <v>63</v>
      </c>
      <c r="C81" s="126"/>
      <c r="D81" s="126"/>
      <c r="E81" s="127"/>
      <c r="F81" s="1">
        <f>encargos</f>
        <v>0.36120000000000002</v>
      </c>
      <c r="G81" s="29">
        <f>$G$63</f>
        <v>605.38</v>
      </c>
    </row>
    <row r="82" spans="1:7" x14ac:dyDescent="0.3">
      <c r="A82" s="15" t="s">
        <v>67</v>
      </c>
      <c r="B82" s="125" t="s">
        <v>68</v>
      </c>
      <c r="C82" s="126"/>
      <c r="D82" s="126"/>
      <c r="E82" s="127"/>
      <c r="F82" s="30" t="s">
        <v>12</v>
      </c>
      <c r="G82" s="9">
        <f>$G$74</f>
        <v>523.29019999999991</v>
      </c>
    </row>
    <row r="83" spans="1:7" x14ac:dyDescent="0.3">
      <c r="A83" s="117" t="s">
        <v>60</v>
      </c>
      <c r="B83" s="117"/>
      <c r="C83" s="117"/>
      <c r="D83" s="117"/>
      <c r="E83" s="117"/>
      <c r="F83" s="118"/>
      <c r="G83" s="23">
        <f>ROUND(SUM(G80:G82),2)</f>
        <v>1413.03</v>
      </c>
    </row>
    <row r="84" spans="1:7" x14ac:dyDescent="0.3">
      <c r="A84" s="75"/>
      <c r="B84" s="75"/>
      <c r="C84" s="75"/>
      <c r="D84" s="75"/>
      <c r="E84" s="75"/>
      <c r="F84" s="75"/>
      <c r="G84" s="12"/>
    </row>
    <row r="85" spans="1:7" x14ac:dyDescent="0.3">
      <c r="A85" s="116" t="s">
        <v>78</v>
      </c>
      <c r="B85" s="116"/>
      <c r="C85" s="116"/>
      <c r="D85" s="116"/>
      <c r="E85" s="116"/>
      <c r="F85" s="116"/>
      <c r="G85" s="116"/>
    </row>
    <row r="86" spans="1:7" x14ac:dyDescent="0.3">
      <c r="A86" s="24">
        <v>3</v>
      </c>
      <c r="B86" s="128" t="s">
        <v>79</v>
      </c>
      <c r="C86" s="129"/>
      <c r="D86" s="129"/>
      <c r="E86" s="130"/>
      <c r="F86" s="24" t="s">
        <v>57</v>
      </c>
      <c r="G86" s="25" t="s">
        <v>44</v>
      </c>
    </row>
    <row r="87" spans="1:7" x14ac:dyDescent="0.3">
      <c r="A87" s="15" t="s">
        <v>15</v>
      </c>
      <c r="B87" s="125" t="s">
        <v>80</v>
      </c>
      <c r="C87" s="126"/>
      <c r="D87" s="126"/>
      <c r="E87" s="127"/>
      <c r="F87" s="1">
        <f>(1/12*0.05)</f>
        <v>4.1666666666666666E-3</v>
      </c>
      <c r="G87" s="9">
        <f t="shared" ref="G87:G92" si="0">ROUND(remuneracao*F87,2)</f>
        <v>5.8</v>
      </c>
    </row>
    <row r="88" spans="1:7" x14ac:dyDescent="0.3">
      <c r="A88" s="15" t="s">
        <v>17</v>
      </c>
      <c r="B88" s="125" t="s">
        <v>81</v>
      </c>
      <c r="C88" s="126"/>
      <c r="D88" s="126"/>
      <c r="E88" s="127"/>
      <c r="F88" s="1">
        <f>F87*F62</f>
        <v>3.3333333333333332E-4</v>
      </c>
      <c r="G88" s="9">
        <f t="shared" si="0"/>
        <v>0.46</v>
      </c>
    </row>
    <row r="89" spans="1:7" x14ac:dyDescent="0.3">
      <c r="A89" s="15" t="s">
        <v>20</v>
      </c>
      <c r="B89" s="125" t="s">
        <v>82</v>
      </c>
      <c r="C89" s="126"/>
      <c r="D89" s="126"/>
      <c r="E89" s="127"/>
      <c r="F89" s="1">
        <v>0.02</v>
      </c>
      <c r="G89" s="9">
        <f t="shared" si="0"/>
        <v>27.83</v>
      </c>
    </row>
    <row r="90" spans="1:7" x14ac:dyDescent="0.3">
      <c r="A90" s="15" t="s">
        <v>22</v>
      </c>
      <c r="B90" s="125" t="s">
        <v>83</v>
      </c>
      <c r="C90" s="126"/>
      <c r="D90" s="126"/>
      <c r="E90" s="127"/>
      <c r="F90" s="1">
        <v>4.0000000000000002E-4</v>
      </c>
      <c r="G90" s="9">
        <f t="shared" si="0"/>
        <v>0.56000000000000005</v>
      </c>
    </row>
    <row r="91" spans="1:7" x14ac:dyDescent="0.3">
      <c r="A91" s="15" t="s">
        <v>48</v>
      </c>
      <c r="B91" s="125" t="s">
        <v>84</v>
      </c>
      <c r="C91" s="126"/>
      <c r="D91" s="126"/>
      <c r="E91" s="127"/>
      <c r="F91" s="1">
        <f>F90*F81</f>
        <v>1.4448000000000003E-4</v>
      </c>
      <c r="G91" s="9">
        <f t="shared" si="0"/>
        <v>0.2</v>
      </c>
    </row>
    <row r="92" spans="1:7" x14ac:dyDescent="0.3">
      <c r="A92" s="15" t="s">
        <v>50</v>
      </c>
      <c r="B92" s="125" t="s">
        <v>85</v>
      </c>
      <c r="C92" s="126"/>
      <c r="D92" s="126"/>
      <c r="E92" s="127"/>
      <c r="F92" s="1">
        <v>0.02</v>
      </c>
      <c r="G92" s="9">
        <f t="shared" si="0"/>
        <v>27.83</v>
      </c>
    </row>
    <row r="93" spans="1:7" x14ac:dyDescent="0.3">
      <c r="A93" s="117" t="s">
        <v>60</v>
      </c>
      <c r="B93" s="117"/>
      <c r="C93" s="117"/>
      <c r="D93" s="117"/>
      <c r="E93" s="117"/>
      <c r="F93" s="118"/>
      <c r="G93" s="23">
        <f>ROUND(SUM(G87:G92),2)</f>
        <v>62.68</v>
      </c>
    </row>
    <row r="94" spans="1:7" x14ac:dyDescent="0.3">
      <c r="A94" s="75"/>
      <c r="B94" s="75"/>
      <c r="C94" s="75"/>
      <c r="D94" s="75"/>
      <c r="E94" s="75"/>
      <c r="F94" s="75"/>
      <c r="G94" s="12"/>
    </row>
    <row r="95" spans="1:7" x14ac:dyDescent="0.3">
      <c r="A95" s="139" t="s">
        <v>86</v>
      </c>
      <c r="B95" s="139"/>
      <c r="C95" s="139"/>
      <c r="D95" s="139"/>
      <c r="E95" s="139"/>
      <c r="F95" s="139"/>
      <c r="G95" s="139"/>
    </row>
    <row r="96" spans="1:7" x14ac:dyDescent="0.3">
      <c r="A96" s="136" t="s">
        <v>87</v>
      </c>
      <c r="B96" s="137"/>
      <c r="C96" s="137"/>
      <c r="D96" s="137"/>
      <c r="E96" s="137"/>
      <c r="F96" s="137"/>
      <c r="G96" s="138"/>
    </row>
    <row r="97" spans="1:7" x14ac:dyDescent="0.3">
      <c r="A97" s="24" t="s">
        <v>88</v>
      </c>
      <c r="B97" s="128" t="s">
        <v>89</v>
      </c>
      <c r="C97" s="129"/>
      <c r="D97" s="129"/>
      <c r="E97" s="130"/>
      <c r="F97" s="24" t="s">
        <v>57</v>
      </c>
      <c r="G97" s="25" t="s">
        <v>44</v>
      </c>
    </row>
    <row r="98" spans="1:7" x14ac:dyDescent="0.3">
      <c r="A98" s="15" t="s">
        <v>15</v>
      </c>
      <c r="B98" s="125" t="s">
        <v>90</v>
      </c>
      <c r="C98" s="126"/>
      <c r="D98" s="126"/>
      <c r="E98" s="127"/>
      <c r="F98" s="1">
        <v>9.2999999999999992E-3</v>
      </c>
      <c r="G98" s="9">
        <f>ROUND(remuneracao*F98,2)</f>
        <v>12.94</v>
      </c>
    </row>
    <row r="99" spans="1:7" x14ac:dyDescent="0.3">
      <c r="A99" s="15" t="s">
        <v>17</v>
      </c>
      <c r="B99" s="125" t="s">
        <v>237</v>
      </c>
      <c r="C99" s="126"/>
      <c r="D99" s="126"/>
      <c r="E99" s="127"/>
      <c r="F99" s="1">
        <v>2.8E-3</v>
      </c>
      <c r="G99" s="9">
        <f t="shared" ref="G99:G103" si="1">ROUND(remuneracao*F99,2)</f>
        <v>3.9</v>
      </c>
    </row>
    <row r="100" spans="1:7" x14ac:dyDescent="0.3">
      <c r="A100" s="15" t="s">
        <v>20</v>
      </c>
      <c r="B100" s="125" t="s">
        <v>91</v>
      </c>
      <c r="C100" s="126"/>
      <c r="D100" s="126"/>
      <c r="E100" s="127"/>
      <c r="F100" s="1">
        <v>2.1000000000000001E-4</v>
      </c>
      <c r="G100" s="9">
        <f>ROUND(remuneracao*F100,2)</f>
        <v>0.28999999999999998</v>
      </c>
    </row>
    <row r="101" spans="1:7" x14ac:dyDescent="0.3">
      <c r="A101" s="15" t="s">
        <v>22</v>
      </c>
      <c r="B101" s="125" t="s">
        <v>92</v>
      </c>
      <c r="C101" s="126"/>
      <c r="D101" s="126"/>
      <c r="E101" s="127"/>
      <c r="F101" s="1">
        <v>2.9999999999999997E-4</v>
      </c>
      <c r="G101" s="9">
        <f t="shared" si="1"/>
        <v>0.42</v>
      </c>
    </row>
    <row r="102" spans="1:7" x14ac:dyDescent="0.3">
      <c r="A102" s="15" t="s">
        <v>48</v>
      </c>
      <c r="B102" s="125" t="s">
        <v>93</v>
      </c>
      <c r="C102" s="126"/>
      <c r="D102" s="126"/>
      <c r="E102" s="127"/>
      <c r="F102" s="1">
        <f>(((4/12)*(1+1/3)/12)*2%)</f>
        <v>7.407407407407407E-4</v>
      </c>
      <c r="G102" s="9">
        <f t="shared" si="1"/>
        <v>1.03</v>
      </c>
    </row>
    <row r="103" spans="1:7" x14ac:dyDescent="0.3">
      <c r="A103" s="15" t="s">
        <v>64</v>
      </c>
      <c r="B103" s="125" t="s">
        <v>51</v>
      </c>
      <c r="C103" s="126"/>
      <c r="D103" s="126"/>
      <c r="E103" s="127"/>
      <c r="F103" s="1">
        <v>0</v>
      </c>
      <c r="G103" s="9">
        <f t="shared" si="1"/>
        <v>0</v>
      </c>
    </row>
    <row r="104" spans="1:7" x14ac:dyDescent="0.3">
      <c r="A104" s="117" t="s">
        <v>60</v>
      </c>
      <c r="B104" s="117"/>
      <c r="C104" s="117"/>
      <c r="D104" s="117"/>
      <c r="E104" s="117"/>
      <c r="F104" s="118"/>
      <c r="G104" s="23">
        <f>ROUND(SUM(G98:G103),2)</f>
        <v>18.579999999999998</v>
      </c>
    </row>
    <row r="105" spans="1:7" x14ac:dyDescent="0.3">
      <c r="A105" s="135" t="s">
        <v>94</v>
      </c>
      <c r="B105" s="135"/>
      <c r="C105" s="135"/>
      <c r="D105" s="135"/>
      <c r="E105" s="135"/>
      <c r="F105" s="135"/>
      <c r="G105" s="135"/>
    </row>
    <row r="106" spans="1:7" x14ac:dyDescent="0.3">
      <c r="A106" s="75"/>
      <c r="B106" s="75"/>
      <c r="C106" s="75"/>
      <c r="D106" s="75"/>
      <c r="E106" s="75"/>
      <c r="F106" s="75"/>
      <c r="G106" s="12"/>
    </row>
    <row r="107" spans="1:7" x14ac:dyDescent="0.3">
      <c r="A107" s="136" t="s">
        <v>95</v>
      </c>
      <c r="B107" s="137"/>
      <c r="C107" s="137"/>
      <c r="D107" s="137"/>
      <c r="E107" s="137"/>
      <c r="F107" s="137"/>
      <c r="G107" s="138"/>
    </row>
    <row r="108" spans="1:7" x14ac:dyDescent="0.3">
      <c r="A108" s="24" t="s">
        <v>96</v>
      </c>
      <c r="B108" s="128" t="s">
        <v>97</v>
      </c>
      <c r="C108" s="129"/>
      <c r="D108" s="129"/>
      <c r="E108" s="130"/>
      <c r="F108" s="24" t="s">
        <v>57</v>
      </c>
      <c r="G108" s="25" t="s">
        <v>44</v>
      </c>
    </row>
    <row r="109" spans="1:7" x14ac:dyDescent="0.3">
      <c r="A109" s="15" t="s">
        <v>15</v>
      </c>
      <c r="B109" s="125" t="s">
        <v>98</v>
      </c>
      <c r="C109" s="126"/>
      <c r="D109" s="126"/>
      <c r="E109" s="127"/>
      <c r="F109" s="1">
        <v>0</v>
      </c>
      <c r="G109" s="9">
        <f>ROUND(remuneracao*F109,2)</f>
        <v>0</v>
      </c>
    </row>
    <row r="110" spans="1:7" x14ac:dyDescent="0.3">
      <c r="A110" s="117" t="s">
        <v>60</v>
      </c>
      <c r="B110" s="117"/>
      <c r="C110" s="117"/>
      <c r="D110" s="117"/>
      <c r="E110" s="117"/>
      <c r="F110" s="118"/>
      <c r="G110" s="23">
        <f>ROUND(SUM(G109:G109),2)</f>
        <v>0</v>
      </c>
    </row>
    <row r="111" spans="1:7" x14ac:dyDescent="0.3">
      <c r="A111" s="135" t="s">
        <v>99</v>
      </c>
      <c r="B111" s="135"/>
      <c r="C111" s="135"/>
      <c r="D111" s="135"/>
      <c r="E111" s="135"/>
      <c r="F111" s="135"/>
      <c r="G111" s="135"/>
    </row>
    <row r="112" spans="1:7" x14ac:dyDescent="0.3">
      <c r="A112" s="75"/>
      <c r="B112" s="75"/>
      <c r="C112" s="75"/>
      <c r="D112" s="75"/>
      <c r="E112" s="75"/>
      <c r="F112" s="75"/>
      <c r="G112" s="12"/>
    </row>
    <row r="113" spans="1:7" x14ac:dyDescent="0.3">
      <c r="A113" s="116" t="s">
        <v>100</v>
      </c>
      <c r="B113" s="116"/>
      <c r="C113" s="116"/>
      <c r="D113" s="116"/>
      <c r="E113" s="116"/>
      <c r="F113" s="116"/>
      <c r="G113" s="116"/>
    </row>
    <row r="114" spans="1:7" x14ac:dyDescent="0.3">
      <c r="A114" s="24">
        <v>4</v>
      </c>
      <c r="B114" s="128" t="s">
        <v>77</v>
      </c>
      <c r="C114" s="129"/>
      <c r="D114" s="129"/>
      <c r="E114" s="130"/>
      <c r="F114" s="24" t="s">
        <v>57</v>
      </c>
      <c r="G114" s="25" t="s">
        <v>44</v>
      </c>
    </row>
    <row r="115" spans="1:7" x14ac:dyDescent="0.3">
      <c r="A115" s="15" t="s">
        <v>88</v>
      </c>
      <c r="B115" s="125" t="s">
        <v>101</v>
      </c>
      <c r="C115" s="126"/>
      <c r="D115" s="126"/>
      <c r="E115" s="127"/>
      <c r="F115" s="10" t="s">
        <v>12</v>
      </c>
      <c r="G115" s="23">
        <f>$G$104</f>
        <v>18.579999999999998</v>
      </c>
    </row>
    <row r="116" spans="1:7" x14ac:dyDescent="0.3">
      <c r="A116" s="15" t="s">
        <v>96</v>
      </c>
      <c r="B116" s="125" t="s">
        <v>102</v>
      </c>
      <c r="C116" s="126"/>
      <c r="D116" s="126"/>
      <c r="E116" s="127"/>
      <c r="F116" s="10" t="s">
        <v>12</v>
      </c>
      <c r="G116" s="23">
        <f>$G$110</f>
        <v>0</v>
      </c>
    </row>
    <row r="117" spans="1:7" x14ac:dyDescent="0.3">
      <c r="A117" s="117" t="s">
        <v>60</v>
      </c>
      <c r="B117" s="117"/>
      <c r="C117" s="117"/>
      <c r="D117" s="117"/>
      <c r="E117" s="117"/>
      <c r="F117" s="118"/>
      <c r="G117" s="23">
        <f>ROUND(SUM(G115:G116),2)</f>
        <v>18.579999999999998</v>
      </c>
    </row>
    <row r="118" spans="1:7" x14ac:dyDescent="0.3">
      <c r="A118" s="26"/>
      <c r="B118" s="26"/>
      <c r="C118" s="26"/>
      <c r="D118" s="26"/>
      <c r="E118" s="26"/>
      <c r="F118" s="26"/>
      <c r="G118" s="27"/>
    </row>
    <row r="119" spans="1:7" x14ac:dyDescent="0.3">
      <c r="A119" s="116" t="s">
        <v>103</v>
      </c>
      <c r="B119" s="116"/>
      <c r="C119" s="116"/>
      <c r="D119" s="116"/>
      <c r="E119" s="116"/>
      <c r="F119" s="116"/>
      <c r="G119" s="116"/>
    </row>
    <row r="120" spans="1:7" x14ac:dyDescent="0.3">
      <c r="A120" s="24">
        <v>5</v>
      </c>
      <c r="B120" s="128" t="s">
        <v>104</v>
      </c>
      <c r="C120" s="129"/>
      <c r="D120" s="129"/>
      <c r="E120" s="129"/>
      <c r="F120" s="130"/>
      <c r="G120" s="25" t="s">
        <v>44</v>
      </c>
    </row>
    <row r="121" spans="1:7" x14ac:dyDescent="0.3">
      <c r="A121" s="15" t="s">
        <v>15</v>
      </c>
      <c r="B121" s="119" t="s">
        <v>238</v>
      </c>
      <c r="C121" s="120"/>
      <c r="D121" s="120"/>
      <c r="E121" s="120"/>
      <c r="F121" s="121"/>
      <c r="G121" s="9">
        <v>5</v>
      </c>
    </row>
    <row r="122" spans="1:7" x14ac:dyDescent="0.3">
      <c r="A122" s="15" t="s">
        <v>17</v>
      </c>
      <c r="B122" s="119" t="s">
        <v>239</v>
      </c>
      <c r="C122" s="120"/>
      <c r="D122" s="120"/>
      <c r="E122" s="120"/>
      <c r="F122" s="121"/>
      <c r="G122" s="9">
        <v>100</v>
      </c>
    </row>
    <row r="123" spans="1:7" x14ac:dyDescent="0.3">
      <c r="A123" s="15" t="s">
        <v>20</v>
      </c>
      <c r="B123" s="119" t="s">
        <v>240</v>
      </c>
      <c r="C123" s="120"/>
      <c r="D123" s="120"/>
      <c r="E123" s="120"/>
      <c r="F123" s="121"/>
      <c r="G123" s="9">
        <v>0</v>
      </c>
    </row>
    <row r="124" spans="1:7" x14ac:dyDescent="0.3">
      <c r="A124" s="15" t="s">
        <v>48</v>
      </c>
      <c r="B124" s="119" t="s">
        <v>51</v>
      </c>
      <c r="C124" s="120"/>
      <c r="D124" s="120"/>
      <c r="E124" s="120"/>
      <c r="F124" s="121"/>
      <c r="G124" s="9">
        <v>0</v>
      </c>
    </row>
    <row r="125" spans="1:7" x14ac:dyDescent="0.3">
      <c r="A125" s="75"/>
      <c r="B125" s="117" t="s">
        <v>105</v>
      </c>
      <c r="C125" s="117"/>
      <c r="D125" s="117"/>
      <c r="E125" s="117"/>
      <c r="F125" s="117"/>
      <c r="G125" s="23">
        <f>ROUND(SUM(G121:G124),2)</f>
        <v>105</v>
      </c>
    </row>
    <row r="126" spans="1:7" x14ac:dyDescent="0.3">
      <c r="A126" s="134" t="s">
        <v>106</v>
      </c>
      <c r="B126" s="134"/>
      <c r="C126" s="134"/>
      <c r="D126" s="134"/>
      <c r="E126" s="134"/>
      <c r="F126" s="134"/>
      <c r="G126" s="134"/>
    </row>
    <row r="127" spans="1:7" x14ac:dyDescent="0.3">
      <c r="A127" s="75"/>
      <c r="B127" s="75"/>
      <c r="C127" s="75"/>
      <c r="D127" s="75"/>
      <c r="E127" s="75"/>
      <c r="F127" s="75"/>
      <c r="G127" s="12"/>
    </row>
    <row r="128" spans="1:7" x14ac:dyDescent="0.3">
      <c r="A128" s="116" t="s">
        <v>107</v>
      </c>
      <c r="B128" s="116"/>
      <c r="C128" s="116"/>
      <c r="D128" s="116"/>
      <c r="E128" s="116"/>
      <c r="F128" s="116"/>
      <c r="G128" s="116"/>
    </row>
    <row r="129" spans="1:7" x14ac:dyDescent="0.3">
      <c r="A129" s="20">
        <v>6</v>
      </c>
      <c r="B129" s="128" t="s">
        <v>108</v>
      </c>
      <c r="C129" s="129"/>
      <c r="D129" s="129"/>
      <c r="E129" s="130"/>
      <c r="F129" s="20" t="s">
        <v>57</v>
      </c>
      <c r="G129" s="31" t="s">
        <v>44</v>
      </c>
    </row>
    <row r="130" spans="1:7" x14ac:dyDescent="0.3">
      <c r="A130" s="32" t="s">
        <v>15</v>
      </c>
      <c r="B130" s="131" t="s">
        <v>241</v>
      </c>
      <c r="C130" s="132"/>
      <c r="D130" s="132"/>
      <c r="E130" s="133"/>
      <c r="F130" s="10">
        <v>0.03</v>
      </c>
      <c r="G130" s="33">
        <f>ROUND(G148*F130,2)</f>
        <v>89.73</v>
      </c>
    </row>
    <row r="131" spans="1:7" x14ac:dyDescent="0.3">
      <c r="A131" s="32" t="s">
        <v>17</v>
      </c>
      <c r="B131" s="131" t="s">
        <v>242</v>
      </c>
      <c r="C131" s="132"/>
      <c r="D131" s="132"/>
      <c r="E131" s="133"/>
      <c r="F131" s="10">
        <v>0.03</v>
      </c>
      <c r="G131" s="33">
        <f>ROUND((G148+G130)*F131,2)</f>
        <v>92.42</v>
      </c>
    </row>
    <row r="132" spans="1:7" x14ac:dyDescent="0.3">
      <c r="A132" s="32" t="s">
        <v>20</v>
      </c>
      <c r="B132" s="131" t="s">
        <v>109</v>
      </c>
      <c r="C132" s="132"/>
      <c r="D132" s="132"/>
      <c r="E132" s="133"/>
      <c r="F132" s="10">
        <f>SUM(F133:F136)</f>
        <v>9.0399999999999994E-2</v>
      </c>
      <c r="G132" s="33">
        <f>ROUND(SUM(G133:G136),2)</f>
        <v>315.35000000000002</v>
      </c>
    </row>
    <row r="133" spans="1:7" x14ac:dyDescent="0.3">
      <c r="A133" s="15" t="s">
        <v>110</v>
      </c>
      <c r="B133" s="125" t="s">
        <v>292</v>
      </c>
      <c r="C133" s="126"/>
      <c r="D133" s="126"/>
      <c r="E133" s="127"/>
      <c r="F133" s="1">
        <v>8.0399999999999999E-2</v>
      </c>
      <c r="G133" s="9">
        <f>ROUND(valor_posto*F133,2)</f>
        <v>280.47000000000003</v>
      </c>
    </row>
    <row r="134" spans="1:7" x14ac:dyDescent="0.3">
      <c r="A134" s="15" t="s">
        <v>111</v>
      </c>
      <c r="B134" s="125" t="s">
        <v>112</v>
      </c>
      <c r="C134" s="126"/>
      <c r="D134" s="126"/>
      <c r="E134" s="127"/>
      <c r="F134" s="1">
        <v>0</v>
      </c>
      <c r="G134" s="9">
        <f>ROUND(valor_posto*F134,2)</f>
        <v>0</v>
      </c>
    </row>
    <row r="135" spans="1:7" x14ac:dyDescent="0.3">
      <c r="A135" s="15" t="s">
        <v>113</v>
      </c>
      <c r="B135" s="125" t="s">
        <v>243</v>
      </c>
      <c r="C135" s="126"/>
      <c r="D135" s="126"/>
      <c r="E135" s="127"/>
      <c r="F135" s="1">
        <v>0.01</v>
      </c>
      <c r="G135" s="9">
        <f>ROUND(valor_posto*F135,2)</f>
        <v>34.880000000000003</v>
      </c>
    </row>
    <row r="136" spans="1:7" x14ac:dyDescent="0.3">
      <c r="A136" s="15" t="s">
        <v>114</v>
      </c>
      <c r="B136" s="125" t="s">
        <v>115</v>
      </c>
      <c r="C136" s="126"/>
      <c r="D136" s="126"/>
      <c r="E136" s="127"/>
      <c r="F136" s="1">
        <v>0</v>
      </c>
      <c r="G136" s="9">
        <f>ROUND(valor_posto*F136,2)</f>
        <v>0</v>
      </c>
    </row>
    <row r="137" spans="1:7" x14ac:dyDescent="0.3">
      <c r="A137" s="117" t="s">
        <v>116</v>
      </c>
      <c r="B137" s="117"/>
      <c r="C137" s="117"/>
      <c r="D137" s="117"/>
      <c r="E137" s="118"/>
      <c r="F137" s="10">
        <f>SUM(F130:F132)</f>
        <v>0.15039999999999998</v>
      </c>
      <c r="G137" s="23">
        <f>G132+G131+G130</f>
        <v>497.50000000000006</v>
      </c>
    </row>
    <row r="138" spans="1:7" x14ac:dyDescent="0.3">
      <c r="A138" s="75" t="s">
        <v>117</v>
      </c>
      <c r="B138" s="75"/>
      <c r="C138" s="75"/>
      <c r="D138" s="75"/>
      <c r="E138" s="75"/>
      <c r="F138" s="75"/>
      <c r="G138" s="12"/>
    </row>
    <row r="139" spans="1:7" x14ac:dyDescent="0.3">
      <c r="A139" s="75" t="s">
        <v>118</v>
      </c>
      <c r="B139" s="75"/>
      <c r="C139" s="75"/>
      <c r="D139" s="75"/>
      <c r="E139" s="75"/>
      <c r="F139" s="75"/>
      <c r="G139" s="12"/>
    </row>
    <row r="140" spans="1:7" x14ac:dyDescent="0.3">
      <c r="A140" s="75"/>
      <c r="B140" s="75"/>
      <c r="C140" s="75"/>
      <c r="D140" s="75"/>
      <c r="E140" s="75"/>
      <c r="F140" s="75"/>
      <c r="G140" s="12"/>
    </row>
    <row r="141" spans="1:7" x14ac:dyDescent="0.3">
      <c r="A141" s="116" t="s">
        <v>119</v>
      </c>
      <c r="B141" s="116"/>
      <c r="C141" s="116"/>
      <c r="D141" s="116"/>
      <c r="E141" s="116"/>
      <c r="F141" s="116"/>
      <c r="G141" s="116"/>
    </row>
    <row r="142" spans="1:7" x14ac:dyDescent="0.3">
      <c r="A142" s="20"/>
      <c r="B142" s="128" t="s">
        <v>120</v>
      </c>
      <c r="C142" s="129"/>
      <c r="D142" s="129"/>
      <c r="E142" s="129"/>
      <c r="F142" s="130"/>
      <c r="G142" s="31" t="s">
        <v>44</v>
      </c>
    </row>
    <row r="143" spans="1:7" x14ac:dyDescent="0.3">
      <c r="A143" s="15" t="s">
        <v>15</v>
      </c>
      <c r="B143" s="119" t="s">
        <v>121</v>
      </c>
      <c r="C143" s="120"/>
      <c r="D143" s="120"/>
      <c r="E143" s="120"/>
      <c r="F143" s="121"/>
      <c r="G143" s="9">
        <f>remuneracao</f>
        <v>1391.68</v>
      </c>
    </row>
    <row r="144" spans="1:7" x14ac:dyDescent="0.3">
      <c r="A144" s="15" t="s">
        <v>17</v>
      </c>
      <c r="B144" s="119" t="s">
        <v>122</v>
      </c>
      <c r="C144" s="120"/>
      <c r="D144" s="120"/>
      <c r="E144" s="120"/>
      <c r="F144" s="121"/>
      <c r="G144" s="9">
        <f>G83</f>
        <v>1413.03</v>
      </c>
    </row>
    <row r="145" spans="1:7" x14ac:dyDescent="0.3">
      <c r="A145" s="15" t="s">
        <v>20</v>
      </c>
      <c r="B145" s="119" t="s">
        <v>123</v>
      </c>
      <c r="C145" s="120"/>
      <c r="D145" s="120"/>
      <c r="E145" s="120"/>
      <c r="F145" s="121"/>
      <c r="G145" s="9">
        <f>G93</f>
        <v>62.68</v>
      </c>
    </row>
    <row r="146" spans="1:7" x14ac:dyDescent="0.3">
      <c r="A146" s="15" t="s">
        <v>22</v>
      </c>
      <c r="B146" s="119" t="s">
        <v>124</v>
      </c>
      <c r="C146" s="120"/>
      <c r="D146" s="120"/>
      <c r="E146" s="120"/>
      <c r="F146" s="121"/>
      <c r="G146" s="9">
        <f>G117</f>
        <v>18.579999999999998</v>
      </c>
    </row>
    <row r="147" spans="1:7" x14ac:dyDescent="0.3">
      <c r="A147" s="15" t="s">
        <v>48</v>
      </c>
      <c r="B147" s="119" t="s">
        <v>125</v>
      </c>
      <c r="C147" s="120"/>
      <c r="D147" s="120"/>
      <c r="E147" s="120"/>
      <c r="F147" s="121"/>
      <c r="G147" s="9">
        <f>G125</f>
        <v>105</v>
      </c>
    </row>
    <row r="148" spans="1:7" x14ac:dyDescent="0.3">
      <c r="A148" s="122" t="s">
        <v>126</v>
      </c>
      <c r="B148" s="123"/>
      <c r="C148" s="123"/>
      <c r="D148" s="123"/>
      <c r="E148" s="123"/>
      <c r="F148" s="124"/>
      <c r="G148" s="33">
        <f>SUM(G143:G147)</f>
        <v>2990.97</v>
      </c>
    </row>
    <row r="149" spans="1:7" x14ac:dyDescent="0.3">
      <c r="A149" s="15" t="s">
        <v>50</v>
      </c>
      <c r="B149" s="119" t="s">
        <v>127</v>
      </c>
      <c r="C149" s="120"/>
      <c r="D149" s="120"/>
      <c r="E149" s="120"/>
      <c r="F149" s="121"/>
      <c r="G149" s="9">
        <f>G137</f>
        <v>497.50000000000006</v>
      </c>
    </row>
    <row r="150" spans="1:7" x14ac:dyDescent="0.3">
      <c r="A150" s="22"/>
      <c r="B150" s="117" t="s">
        <v>128</v>
      </c>
      <c r="C150" s="117"/>
      <c r="D150" s="117"/>
      <c r="E150" s="117"/>
      <c r="F150" s="118"/>
      <c r="G150" s="23">
        <f>(G148+G130+G131)/(1-F132)</f>
        <v>3488.4784520668427</v>
      </c>
    </row>
    <row r="151" spans="1:7" x14ac:dyDescent="0.3">
      <c r="A151" s="75"/>
      <c r="B151" s="75"/>
      <c r="C151" s="75"/>
      <c r="D151" s="75"/>
      <c r="E151" s="75"/>
      <c r="F151" s="75"/>
      <c r="G151" s="12"/>
    </row>
    <row r="152" spans="1:7" x14ac:dyDescent="0.3">
      <c r="A152" s="116" t="s">
        <v>129</v>
      </c>
      <c r="B152" s="116"/>
      <c r="C152" s="116"/>
      <c r="D152" s="116"/>
      <c r="E152" s="116"/>
      <c r="F152" s="116"/>
      <c r="G152" s="116"/>
    </row>
    <row r="153" spans="1:7" ht="69" x14ac:dyDescent="0.3">
      <c r="A153" s="34"/>
      <c r="B153" s="34" t="s">
        <v>130</v>
      </c>
      <c r="C153" s="34" t="s">
        <v>131</v>
      </c>
      <c r="D153" s="34" t="s">
        <v>132</v>
      </c>
      <c r="E153" s="34" t="s">
        <v>133</v>
      </c>
      <c r="F153" s="34" t="s">
        <v>134</v>
      </c>
      <c r="G153" s="31" t="s">
        <v>135</v>
      </c>
    </row>
    <row r="154" spans="1:7" x14ac:dyDescent="0.3">
      <c r="A154" s="35">
        <v>1</v>
      </c>
      <c r="B154" s="35" t="str">
        <f>E26</f>
        <v>Serviço de limpeza</v>
      </c>
      <c r="C154" s="36">
        <f>G150</f>
        <v>3488.4784520668427</v>
      </c>
      <c r="D154" s="37">
        <v>1</v>
      </c>
      <c r="E154" s="36">
        <f>C154*D154</f>
        <v>3488.4784520668427</v>
      </c>
      <c r="F154" s="37">
        <v>1</v>
      </c>
      <c r="G154" s="9">
        <f>E154*F154</f>
        <v>3488.4784520668427</v>
      </c>
    </row>
    <row r="155" spans="1:7" x14ac:dyDescent="0.3">
      <c r="A155" s="75"/>
      <c r="B155" s="117" t="s">
        <v>136</v>
      </c>
      <c r="C155" s="117"/>
      <c r="D155" s="117"/>
      <c r="E155" s="117"/>
      <c r="F155" s="118"/>
      <c r="G155" s="23">
        <f>SUM(G154)</f>
        <v>3488.4784520668427</v>
      </c>
    </row>
  </sheetData>
  <mergeCells count="138">
    <mergeCell ref="A1:G1"/>
    <mergeCell ref="A8:G8"/>
    <mergeCell ref="A9:E9"/>
    <mergeCell ref="C10:E10"/>
    <mergeCell ref="C11:E11"/>
    <mergeCell ref="A12:G12"/>
    <mergeCell ref="B18:E18"/>
    <mergeCell ref="F18:G18"/>
    <mergeCell ref="A21:C21"/>
    <mergeCell ref="E21:G21"/>
    <mergeCell ref="A22:C22"/>
    <mergeCell ref="E22:G22"/>
    <mergeCell ref="A14:G14"/>
    <mergeCell ref="B15:E15"/>
    <mergeCell ref="F15:G15"/>
    <mergeCell ref="B16:E16"/>
    <mergeCell ref="F16:G16"/>
    <mergeCell ref="B17:E17"/>
    <mergeCell ref="F17:G17"/>
    <mergeCell ref="B29:D29"/>
    <mergeCell ref="E29:G29"/>
    <mergeCell ref="B30:D30"/>
    <mergeCell ref="E30:G30"/>
    <mergeCell ref="B31:D31"/>
    <mergeCell ref="E31:G31"/>
    <mergeCell ref="A24:G24"/>
    <mergeCell ref="B26:D26"/>
    <mergeCell ref="E26:G26"/>
    <mergeCell ref="B27:D27"/>
    <mergeCell ref="E27:G27"/>
    <mergeCell ref="B28:D28"/>
    <mergeCell ref="E28:G28"/>
    <mergeCell ref="B40:F40"/>
    <mergeCell ref="B41:F41"/>
    <mergeCell ref="B42:F42"/>
    <mergeCell ref="B43:F43"/>
    <mergeCell ref="B44:F44"/>
    <mergeCell ref="A46:G46"/>
    <mergeCell ref="B32:D32"/>
    <mergeCell ref="E32:G32"/>
    <mergeCell ref="A36:G36"/>
    <mergeCell ref="B37:F37"/>
    <mergeCell ref="B38:F38"/>
    <mergeCell ref="B39:F39"/>
    <mergeCell ref="B54:E54"/>
    <mergeCell ref="B55:E55"/>
    <mergeCell ref="B56:E56"/>
    <mergeCell ref="B57:E57"/>
    <mergeCell ref="B58:E58"/>
    <mergeCell ref="B59:E59"/>
    <mergeCell ref="A47:G47"/>
    <mergeCell ref="B48:E48"/>
    <mergeCell ref="B49:E49"/>
    <mergeCell ref="B50:E50"/>
    <mergeCell ref="A51:F51"/>
    <mergeCell ref="A53:G53"/>
    <mergeCell ref="B67:F67"/>
    <mergeCell ref="B68:F68"/>
    <mergeCell ref="B69:F69"/>
    <mergeCell ref="B70:F70"/>
    <mergeCell ref="B71:F71"/>
    <mergeCell ref="B72:F72"/>
    <mergeCell ref="B60:E60"/>
    <mergeCell ref="B61:E61"/>
    <mergeCell ref="B62:E62"/>
    <mergeCell ref="A63:E63"/>
    <mergeCell ref="A65:G65"/>
    <mergeCell ref="B66:F66"/>
    <mergeCell ref="B80:E80"/>
    <mergeCell ref="B81:E81"/>
    <mergeCell ref="B82:E82"/>
    <mergeCell ref="A83:F83"/>
    <mergeCell ref="A85:G85"/>
    <mergeCell ref="B86:E86"/>
    <mergeCell ref="B73:F73"/>
    <mergeCell ref="A74:F74"/>
    <mergeCell ref="A75:G75"/>
    <mergeCell ref="A76:G76"/>
    <mergeCell ref="A78:G78"/>
    <mergeCell ref="B79:E79"/>
    <mergeCell ref="A93:F93"/>
    <mergeCell ref="A95:G95"/>
    <mergeCell ref="A96:G96"/>
    <mergeCell ref="B97:E97"/>
    <mergeCell ref="B98:E98"/>
    <mergeCell ref="B99:E99"/>
    <mergeCell ref="B87:E87"/>
    <mergeCell ref="B88:E88"/>
    <mergeCell ref="B89:E89"/>
    <mergeCell ref="B90:E90"/>
    <mergeCell ref="B91:E91"/>
    <mergeCell ref="B92:E92"/>
    <mergeCell ref="A107:G107"/>
    <mergeCell ref="B108:E108"/>
    <mergeCell ref="B109:E109"/>
    <mergeCell ref="A110:F110"/>
    <mergeCell ref="A111:G111"/>
    <mergeCell ref="A113:G113"/>
    <mergeCell ref="B100:E100"/>
    <mergeCell ref="B101:E101"/>
    <mergeCell ref="B102:E102"/>
    <mergeCell ref="B103:E103"/>
    <mergeCell ref="A104:F104"/>
    <mergeCell ref="A105:G105"/>
    <mergeCell ref="B121:F121"/>
    <mergeCell ref="B122:F122"/>
    <mergeCell ref="B123:F123"/>
    <mergeCell ref="B124:F124"/>
    <mergeCell ref="B125:F125"/>
    <mergeCell ref="A126:G126"/>
    <mergeCell ref="B114:E114"/>
    <mergeCell ref="B115:E115"/>
    <mergeCell ref="B116:E116"/>
    <mergeCell ref="A117:F117"/>
    <mergeCell ref="A119:G119"/>
    <mergeCell ref="B120:F120"/>
    <mergeCell ref="B134:E134"/>
    <mergeCell ref="B135:E135"/>
    <mergeCell ref="B136:E136"/>
    <mergeCell ref="A137:E137"/>
    <mergeCell ref="A141:G141"/>
    <mergeCell ref="B142:F142"/>
    <mergeCell ref="A128:G128"/>
    <mergeCell ref="B129:E129"/>
    <mergeCell ref="B130:E130"/>
    <mergeCell ref="B131:E131"/>
    <mergeCell ref="B132:E132"/>
    <mergeCell ref="B133:E133"/>
    <mergeCell ref="B149:F149"/>
    <mergeCell ref="B150:F150"/>
    <mergeCell ref="A152:G152"/>
    <mergeCell ref="B155:F155"/>
    <mergeCell ref="B143:F143"/>
    <mergeCell ref="B144:F144"/>
    <mergeCell ref="B145:F145"/>
    <mergeCell ref="B146:F146"/>
    <mergeCell ref="B147:F147"/>
    <mergeCell ref="A148:F148"/>
  </mergeCells>
  <pageMargins left="0.511811024" right="0.511811024" top="0.78740157499999996" bottom="0.78740157499999996" header="0.31496062000000002" footer="0.31496062000000002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0"/>
  </sheetPr>
  <dimension ref="A1:G155"/>
  <sheetViews>
    <sheetView topLeftCell="A118" workbookViewId="0">
      <selection activeCell="F132" sqref="F132"/>
    </sheetView>
  </sheetViews>
  <sheetFormatPr defaultRowHeight="14.4" x14ac:dyDescent="0.3"/>
  <cols>
    <col min="1" max="1" width="12.6640625" style="11" customWidth="1"/>
    <col min="2" max="2" width="15.44140625" style="11" customWidth="1"/>
    <col min="3" max="6" width="8.88671875" style="11"/>
    <col min="7" max="7" width="12.88671875" style="11" customWidth="1"/>
    <col min="8" max="16384" width="8.88671875" style="11"/>
  </cols>
  <sheetData>
    <row r="1" spans="1:7" ht="30.6" customHeight="1" x14ac:dyDescent="0.3">
      <c r="A1" s="161"/>
      <c r="B1" s="161"/>
      <c r="C1" s="161"/>
      <c r="D1" s="161"/>
      <c r="E1" s="161"/>
      <c r="F1" s="161"/>
      <c r="G1" s="161"/>
    </row>
    <row r="2" spans="1:7" x14ac:dyDescent="0.3">
      <c r="A2" s="75"/>
      <c r="B2" s="75"/>
      <c r="C2" s="75"/>
      <c r="D2" s="75"/>
      <c r="E2" s="75"/>
      <c r="F2" s="75"/>
      <c r="G2" s="12"/>
    </row>
    <row r="3" spans="1:7" x14ac:dyDescent="0.3">
      <c r="A3" s="75" t="s">
        <v>219</v>
      </c>
      <c r="B3" s="75"/>
      <c r="C3" s="75"/>
      <c r="D3" s="75"/>
      <c r="E3" s="75"/>
      <c r="F3" s="75"/>
      <c r="G3" s="12"/>
    </row>
    <row r="4" spans="1:7" x14ac:dyDescent="0.3">
      <c r="A4" s="75" t="s">
        <v>220</v>
      </c>
      <c r="B4" s="75"/>
      <c r="C4" s="75"/>
      <c r="D4" s="75"/>
      <c r="E4" s="75"/>
      <c r="F4" s="75"/>
      <c r="G4" s="12"/>
    </row>
    <row r="5" spans="1:7" x14ac:dyDescent="0.3">
      <c r="A5" s="75" t="s">
        <v>221</v>
      </c>
      <c r="B5" s="75"/>
      <c r="C5" s="75"/>
      <c r="D5" s="75"/>
      <c r="E5" s="75"/>
      <c r="F5" s="75"/>
      <c r="G5" s="12"/>
    </row>
    <row r="6" spans="1:7" x14ac:dyDescent="0.3">
      <c r="A6" s="75" t="s">
        <v>138</v>
      </c>
      <c r="B6" s="75" t="s">
        <v>185</v>
      </c>
      <c r="C6" s="75"/>
      <c r="D6" s="75"/>
      <c r="E6" s="75"/>
      <c r="F6" s="75"/>
      <c r="G6" s="12"/>
    </row>
    <row r="7" spans="1:7" x14ac:dyDescent="0.3">
      <c r="A7" s="75"/>
      <c r="B7" s="75"/>
      <c r="C7" s="75"/>
      <c r="D7" s="75"/>
      <c r="E7" s="75"/>
      <c r="F7" s="75"/>
      <c r="G7" s="12"/>
    </row>
    <row r="8" spans="1:7" x14ac:dyDescent="0.3">
      <c r="A8" s="139" t="s">
        <v>10</v>
      </c>
      <c r="B8" s="139"/>
      <c r="C8" s="139"/>
      <c r="D8" s="139"/>
      <c r="E8" s="139"/>
      <c r="F8" s="139"/>
      <c r="G8" s="139"/>
    </row>
    <row r="9" spans="1:7" x14ac:dyDescent="0.3">
      <c r="A9" s="165" t="s">
        <v>11</v>
      </c>
      <c r="B9" s="165"/>
      <c r="C9" s="165"/>
      <c r="D9" s="165"/>
      <c r="E9" s="165"/>
      <c r="F9" s="13"/>
      <c r="G9" s="14"/>
    </row>
    <row r="10" spans="1:7" x14ac:dyDescent="0.3">
      <c r="A10" s="15" t="s">
        <v>12</v>
      </c>
      <c r="B10" s="16"/>
      <c r="C10" s="166" t="s">
        <v>183</v>
      </c>
      <c r="D10" s="167"/>
      <c r="E10" s="168"/>
      <c r="F10" s="75"/>
      <c r="G10" s="12"/>
    </row>
    <row r="11" spans="1:7" x14ac:dyDescent="0.3">
      <c r="A11" s="15" t="s">
        <v>12</v>
      </c>
      <c r="B11" s="16" t="s">
        <v>13</v>
      </c>
      <c r="C11" s="151" t="s">
        <v>222</v>
      </c>
      <c r="D11" s="152"/>
      <c r="E11" s="153"/>
      <c r="F11" s="75"/>
      <c r="G11" s="12"/>
    </row>
    <row r="12" spans="1:7" x14ac:dyDescent="0.3">
      <c r="A12" s="169" t="s">
        <v>223</v>
      </c>
      <c r="B12" s="169"/>
      <c r="C12" s="169"/>
      <c r="D12" s="169"/>
      <c r="E12" s="169"/>
      <c r="F12" s="169"/>
      <c r="G12" s="169"/>
    </row>
    <row r="13" spans="1:7" x14ac:dyDescent="0.3">
      <c r="A13" s="13"/>
      <c r="B13" s="13"/>
      <c r="C13" s="13"/>
      <c r="D13" s="13"/>
      <c r="E13" s="13"/>
      <c r="F13" s="13"/>
      <c r="G13" s="14"/>
    </row>
    <row r="14" spans="1:7" x14ac:dyDescent="0.3">
      <c r="A14" s="162" t="s">
        <v>14</v>
      </c>
      <c r="B14" s="162"/>
      <c r="C14" s="162"/>
      <c r="D14" s="162"/>
      <c r="E14" s="162"/>
      <c r="F14" s="162"/>
      <c r="G14" s="162"/>
    </row>
    <row r="15" spans="1:7" x14ac:dyDescent="0.3">
      <c r="A15" s="15" t="s">
        <v>15</v>
      </c>
      <c r="B15" s="170" t="s">
        <v>16</v>
      </c>
      <c r="C15" s="171"/>
      <c r="D15" s="171"/>
      <c r="E15" s="172"/>
      <c r="F15" s="144">
        <v>44587</v>
      </c>
      <c r="G15" s="143"/>
    </row>
    <row r="16" spans="1:7" x14ac:dyDescent="0.3">
      <c r="A16" s="15" t="s">
        <v>17</v>
      </c>
      <c r="B16" s="125" t="s">
        <v>18</v>
      </c>
      <c r="C16" s="126"/>
      <c r="D16" s="126"/>
      <c r="E16" s="127"/>
      <c r="F16" s="141" t="s">
        <v>188</v>
      </c>
      <c r="G16" s="143"/>
    </row>
    <row r="17" spans="1:7" x14ac:dyDescent="0.3">
      <c r="A17" s="15" t="s">
        <v>20</v>
      </c>
      <c r="B17" s="125" t="s">
        <v>21</v>
      </c>
      <c r="C17" s="126"/>
      <c r="D17" s="126"/>
      <c r="E17" s="127"/>
      <c r="F17" s="163" t="s">
        <v>186</v>
      </c>
      <c r="G17" s="164"/>
    </row>
    <row r="18" spans="1:7" x14ac:dyDescent="0.3">
      <c r="A18" s="15" t="s">
        <v>22</v>
      </c>
      <c r="B18" s="125" t="s">
        <v>23</v>
      </c>
      <c r="C18" s="126"/>
      <c r="D18" s="126"/>
      <c r="E18" s="127"/>
      <c r="F18" s="163">
        <v>12</v>
      </c>
      <c r="G18" s="164"/>
    </row>
    <row r="19" spans="1:7" x14ac:dyDescent="0.3">
      <c r="A19" s="13" t="s">
        <v>187</v>
      </c>
      <c r="B19" s="13"/>
      <c r="C19" s="13"/>
      <c r="D19" s="13"/>
      <c r="E19" s="13"/>
      <c r="F19" s="13"/>
      <c r="G19" s="14"/>
    </row>
    <row r="20" spans="1:7" x14ac:dyDescent="0.3">
      <c r="A20" s="13" t="s">
        <v>24</v>
      </c>
      <c r="B20" s="13"/>
      <c r="C20" s="13"/>
      <c r="D20" s="13"/>
      <c r="E20" s="13"/>
      <c r="F20" s="13"/>
      <c r="G20" s="14"/>
    </row>
    <row r="21" spans="1:7" ht="21.75" customHeight="1" x14ac:dyDescent="0.3">
      <c r="A21" s="128" t="s">
        <v>25</v>
      </c>
      <c r="B21" s="129"/>
      <c r="C21" s="130"/>
      <c r="D21" s="74" t="s">
        <v>26</v>
      </c>
      <c r="E21" s="150" t="s">
        <v>27</v>
      </c>
      <c r="F21" s="150"/>
      <c r="G21" s="150"/>
    </row>
    <row r="22" spans="1:7" x14ac:dyDescent="0.3">
      <c r="A22" s="151" t="s">
        <v>28</v>
      </c>
      <c r="B22" s="152"/>
      <c r="C22" s="153"/>
      <c r="D22" s="76" t="s">
        <v>29</v>
      </c>
      <c r="E22" s="154">
        <v>1</v>
      </c>
      <c r="F22" s="154"/>
      <c r="G22" s="154"/>
    </row>
    <row r="23" spans="1:7" x14ac:dyDescent="0.3">
      <c r="A23" s="13"/>
      <c r="B23" s="13"/>
      <c r="C23" s="13"/>
      <c r="D23" s="13"/>
      <c r="E23" s="13"/>
      <c r="F23" s="13"/>
      <c r="G23" s="14"/>
    </row>
    <row r="24" spans="1:7" x14ac:dyDescent="0.3">
      <c r="A24" s="139" t="s">
        <v>30</v>
      </c>
      <c r="B24" s="139"/>
      <c r="C24" s="139"/>
      <c r="D24" s="139"/>
      <c r="E24" s="139"/>
      <c r="F24" s="139"/>
      <c r="G24" s="139"/>
    </row>
    <row r="25" spans="1:7" x14ac:dyDescent="0.3">
      <c r="A25" s="17" t="s">
        <v>31</v>
      </c>
      <c r="B25" s="17"/>
      <c r="C25" s="17"/>
      <c r="D25" s="17"/>
      <c r="E25" s="17"/>
      <c r="F25" s="17"/>
      <c r="G25" s="18"/>
    </row>
    <row r="26" spans="1:7" x14ac:dyDescent="0.3">
      <c r="A26" s="19">
        <v>1</v>
      </c>
      <c r="B26" s="155" t="s">
        <v>32</v>
      </c>
      <c r="C26" s="156"/>
      <c r="D26" s="157"/>
      <c r="E26" s="158" t="str">
        <f>A22</f>
        <v>Serviço de limpeza</v>
      </c>
      <c r="F26" s="159"/>
      <c r="G26" s="160"/>
    </row>
    <row r="27" spans="1:7" x14ac:dyDescent="0.3">
      <c r="A27" s="15">
        <v>2</v>
      </c>
      <c r="B27" s="125" t="s">
        <v>33</v>
      </c>
      <c r="C27" s="126"/>
      <c r="D27" s="127"/>
      <c r="E27" s="141" t="s">
        <v>34</v>
      </c>
      <c r="F27" s="142"/>
      <c r="G27" s="143"/>
    </row>
    <row r="28" spans="1:7" x14ac:dyDescent="0.3">
      <c r="A28" s="15">
        <v>3</v>
      </c>
      <c r="B28" s="125" t="s">
        <v>35</v>
      </c>
      <c r="C28" s="126"/>
      <c r="D28" s="127"/>
      <c r="E28" s="147">
        <v>0</v>
      </c>
      <c r="F28" s="148"/>
      <c r="G28" s="149"/>
    </row>
    <row r="29" spans="1:7" x14ac:dyDescent="0.3">
      <c r="A29" s="15">
        <v>4</v>
      </c>
      <c r="B29" s="125" t="s">
        <v>36</v>
      </c>
      <c r="C29" s="126"/>
      <c r="D29" s="127"/>
      <c r="E29" s="147">
        <v>1159.73</v>
      </c>
      <c r="F29" s="148"/>
      <c r="G29" s="149"/>
    </row>
    <row r="30" spans="1:7" x14ac:dyDescent="0.3">
      <c r="A30" s="15">
        <v>5</v>
      </c>
      <c r="B30" s="125" t="s">
        <v>37</v>
      </c>
      <c r="C30" s="126"/>
      <c r="D30" s="127"/>
      <c r="E30" s="141">
        <v>22</v>
      </c>
      <c r="F30" s="142"/>
      <c r="G30" s="143"/>
    </row>
    <row r="31" spans="1:7" x14ac:dyDescent="0.3">
      <c r="A31" s="15">
        <v>6</v>
      </c>
      <c r="B31" s="125" t="s">
        <v>38</v>
      </c>
      <c r="C31" s="126"/>
      <c r="D31" s="127"/>
      <c r="E31" s="141">
        <v>0</v>
      </c>
      <c r="F31" s="142"/>
      <c r="G31" s="143"/>
    </row>
    <row r="32" spans="1:7" x14ac:dyDescent="0.3">
      <c r="A32" s="15">
        <v>7</v>
      </c>
      <c r="B32" s="125" t="s">
        <v>39</v>
      </c>
      <c r="C32" s="126"/>
      <c r="D32" s="127"/>
      <c r="E32" s="144">
        <v>43831</v>
      </c>
      <c r="F32" s="145"/>
      <c r="G32" s="146"/>
    </row>
    <row r="33" spans="1:7" x14ac:dyDescent="0.3">
      <c r="A33" s="13" t="s">
        <v>40</v>
      </c>
      <c r="B33" s="13"/>
      <c r="C33" s="13"/>
      <c r="D33" s="13"/>
      <c r="E33" s="13"/>
      <c r="F33" s="13"/>
      <c r="G33" s="12"/>
    </row>
    <row r="34" spans="1:7" x14ac:dyDescent="0.3">
      <c r="A34" s="13" t="s">
        <v>41</v>
      </c>
      <c r="B34" s="13"/>
      <c r="C34" s="13"/>
      <c r="D34" s="13"/>
      <c r="E34" s="13"/>
      <c r="F34" s="13"/>
      <c r="G34" s="12"/>
    </row>
    <row r="35" spans="1:7" x14ac:dyDescent="0.3">
      <c r="A35" s="13"/>
      <c r="B35" s="13"/>
      <c r="C35" s="13"/>
      <c r="D35" s="13"/>
      <c r="E35" s="13"/>
      <c r="F35" s="13"/>
      <c r="G35" s="12"/>
    </row>
    <row r="36" spans="1:7" x14ac:dyDescent="0.3">
      <c r="A36" s="139" t="s">
        <v>42</v>
      </c>
      <c r="B36" s="139"/>
      <c r="C36" s="139"/>
      <c r="D36" s="139"/>
      <c r="E36" s="139"/>
      <c r="F36" s="139"/>
      <c r="G36" s="139"/>
    </row>
    <row r="37" spans="1:7" x14ac:dyDescent="0.3">
      <c r="A37" s="20">
        <v>1</v>
      </c>
      <c r="B37" s="128" t="s">
        <v>43</v>
      </c>
      <c r="C37" s="129"/>
      <c r="D37" s="129"/>
      <c r="E37" s="129"/>
      <c r="F37" s="130"/>
      <c r="G37" s="21" t="s">
        <v>44</v>
      </c>
    </row>
    <row r="38" spans="1:7" x14ac:dyDescent="0.3">
      <c r="A38" s="15" t="s">
        <v>15</v>
      </c>
      <c r="B38" s="125" t="s">
        <v>224</v>
      </c>
      <c r="C38" s="126"/>
      <c r="D38" s="126"/>
      <c r="E38" s="126"/>
      <c r="F38" s="127"/>
      <c r="G38" s="9">
        <f>(E29*120)/220</f>
        <v>632.58000000000004</v>
      </c>
    </row>
    <row r="39" spans="1:7" x14ac:dyDescent="0.3">
      <c r="A39" s="15" t="s">
        <v>17</v>
      </c>
      <c r="B39" s="125" t="s">
        <v>45</v>
      </c>
      <c r="C39" s="126"/>
      <c r="D39" s="126"/>
      <c r="E39" s="126"/>
      <c r="F39" s="127"/>
      <c r="G39" s="9">
        <v>0</v>
      </c>
    </row>
    <row r="40" spans="1:7" x14ac:dyDescent="0.3">
      <c r="A40" s="15" t="s">
        <v>20</v>
      </c>
      <c r="B40" s="125" t="s">
        <v>46</v>
      </c>
      <c r="C40" s="126"/>
      <c r="D40" s="126"/>
      <c r="E40" s="126"/>
      <c r="F40" s="127"/>
      <c r="G40" s="9">
        <f>G38*0.2</f>
        <v>126.51600000000002</v>
      </c>
    </row>
    <row r="41" spans="1:7" x14ac:dyDescent="0.3">
      <c r="A41" s="15" t="s">
        <v>22</v>
      </c>
      <c r="B41" s="125" t="s">
        <v>47</v>
      </c>
      <c r="C41" s="126"/>
      <c r="D41" s="126"/>
      <c r="E41" s="126"/>
      <c r="F41" s="127"/>
      <c r="G41" s="9">
        <v>0</v>
      </c>
    </row>
    <row r="42" spans="1:7" x14ac:dyDescent="0.3">
      <c r="A42" s="15" t="s">
        <v>48</v>
      </c>
      <c r="B42" s="125" t="s">
        <v>49</v>
      </c>
      <c r="C42" s="126"/>
      <c r="D42" s="126"/>
      <c r="E42" s="126"/>
      <c r="F42" s="127"/>
      <c r="G42" s="9">
        <v>0</v>
      </c>
    </row>
    <row r="43" spans="1:7" x14ac:dyDescent="0.3">
      <c r="A43" s="15" t="s">
        <v>50</v>
      </c>
      <c r="B43" s="125" t="s">
        <v>51</v>
      </c>
      <c r="C43" s="126"/>
      <c r="D43" s="126"/>
      <c r="E43" s="126"/>
      <c r="F43" s="127"/>
      <c r="G43" s="9">
        <v>0</v>
      </c>
    </row>
    <row r="44" spans="1:7" x14ac:dyDescent="0.3">
      <c r="A44" s="22"/>
      <c r="B44" s="117" t="s">
        <v>52</v>
      </c>
      <c r="C44" s="117"/>
      <c r="D44" s="117"/>
      <c r="E44" s="117"/>
      <c r="F44" s="117"/>
      <c r="G44" s="23">
        <f>ROUND(SUM(G38:G43),2)</f>
        <v>759.1</v>
      </c>
    </row>
    <row r="45" spans="1:7" x14ac:dyDescent="0.3">
      <c r="A45" s="75"/>
      <c r="B45" s="75"/>
      <c r="C45" s="75"/>
      <c r="D45" s="75"/>
      <c r="E45" s="75"/>
      <c r="F45" s="75"/>
      <c r="G45" s="12"/>
    </row>
    <row r="46" spans="1:7" x14ac:dyDescent="0.3">
      <c r="A46" s="116" t="s">
        <v>53</v>
      </c>
      <c r="B46" s="116"/>
      <c r="C46" s="116"/>
      <c r="D46" s="116"/>
      <c r="E46" s="116"/>
      <c r="F46" s="116"/>
      <c r="G46" s="116"/>
    </row>
    <row r="47" spans="1:7" x14ac:dyDescent="0.3">
      <c r="A47" s="136" t="s">
        <v>54</v>
      </c>
      <c r="B47" s="137"/>
      <c r="C47" s="137"/>
      <c r="D47" s="137"/>
      <c r="E47" s="137"/>
      <c r="F47" s="137"/>
      <c r="G47" s="138"/>
    </row>
    <row r="48" spans="1:7" x14ac:dyDescent="0.3">
      <c r="A48" s="24" t="s">
        <v>55</v>
      </c>
      <c r="B48" s="128" t="s">
        <v>56</v>
      </c>
      <c r="C48" s="129"/>
      <c r="D48" s="129"/>
      <c r="E48" s="130"/>
      <c r="F48" s="24" t="s">
        <v>57</v>
      </c>
      <c r="G48" s="25" t="s">
        <v>44</v>
      </c>
    </row>
    <row r="49" spans="1:7" x14ac:dyDescent="0.3">
      <c r="A49" s="15" t="s">
        <v>15</v>
      </c>
      <c r="B49" s="125" t="s">
        <v>58</v>
      </c>
      <c r="C49" s="126"/>
      <c r="D49" s="126"/>
      <c r="E49" s="127"/>
      <c r="F49" s="1">
        <f>1/12</f>
        <v>8.3333333333333329E-2</v>
      </c>
      <c r="G49" s="9">
        <f>ROUND(remuneracao*F49,2)</f>
        <v>63.26</v>
      </c>
    </row>
    <row r="50" spans="1:7" x14ac:dyDescent="0.3">
      <c r="A50" s="15" t="s">
        <v>17</v>
      </c>
      <c r="B50" s="125" t="s">
        <v>59</v>
      </c>
      <c r="C50" s="126"/>
      <c r="D50" s="126"/>
      <c r="E50" s="127"/>
      <c r="F50" s="1">
        <v>0.121</v>
      </c>
      <c r="G50" s="9">
        <f>ROUND(remuneracao*F50,2)</f>
        <v>91.85</v>
      </c>
    </row>
    <row r="51" spans="1:7" x14ac:dyDescent="0.3">
      <c r="A51" s="117" t="s">
        <v>60</v>
      </c>
      <c r="B51" s="117"/>
      <c r="C51" s="117"/>
      <c r="D51" s="117"/>
      <c r="E51" s="117"/>
      <c r="F51" s="118"/>
      <c r="G51" s="23">
        <f>ROUND(SUM(G49:G50),2)</f>
        <v>155.11000000000001</v>
      </c>
    </row>
    <row r="52" spans="1:7" x14ac:dyDescent="0.3">
      <c r="A52" s="26"/>
      <c r="B52" s="26"/>
      <c r="C52" s="26"/>
      <c r="D52" s="26"/>
      <c r="E52" s="26"/>
      <c r="F52" s="26"/>
      <c r="G52" s="27"/>
    </row>
    <row r="53" spans="1:7" x14ac:dyDescent="0.3">
      <c r="A53" s="136" t="s">
        <v>61</v>
      </c>
      <c r="B53" s="137"/>
      <c r="C53" s="137"/>
      <c r="D53" s="137"/>
      <c r="E53" s="137"/>
      <c r="F53" s="137"/>
      <c r="G53" s="138"/>
    </row>
    <row r="54" spans="1:7" x14ac:dyDescent="0.3">
      <c r="A54" s="24" t="s">
        <v>62</v>
      </c>
      <c r="B54" s="128" t="s">
        <v>63</v>
      </c>
      <c r="C54" s="129"/>
      <c r="D54" s="129"/>
      <c r="E54" s="130"/>
      <c r="F54" s="24" t="s">
        <v>57</v>
      </c>
      <c r="G54" s="25" t="s">
        <v>44</v>
      </c>
    </row>
    <row r="55" spans="1:7" x14ac:dyDescent="0.3">
      <c r="A55" s="15" t="s">
        <v>15</v>
      </c>
      <c r="B55" s="125" t="s">
        <v>225</v>
      </c>
      <c r="C55" s="126"/>
      <c r="D55" s="126"/>
      <c r="E55" s="127"/>
      <c r="F55" s="1">
        <v>0.2</v>
      </c>
      <c r="G55" s="9">
        <f>ROUND((remuneracao+G51)*F55,2)</f>
        <v>182.84</v>
      </c>
    </row>
    <row r="56" spans="1:7" x14ac:dyDescent="0.3">
      <c r="A56" s="15" t="s">
        <v>17</v>
      </c>
      <c r="B56" s="125" t="s">
        <v>226</v>
      </c>
      <c r="C56" s="126"/>
      <c r="D56" s="126"/>
      <c r="E56" s="127"/>
      <c r="F56" s="1">
        <v>2.5000000000000001E-2</v>
      </c>
      <c r="G56" s="9">
        <f>ROUND((remuneracao+G51)*F56,2)</f>
        <v>22.86</v>
      </c>
    </row>
    <row r="57" spans="1:7" x14ac:dyDescent="0.3">
      <c r="A57" s="15" t="s">
        <v>20</v>
      </c>
      <c r="B57" s="125" t="s">
        <v>227</v>
      </c>
      <c r="C57" s="126"/>
      <c r="D57" s="126"/>
      <c r="E57" s="127"/>
      <c r="F57" s="1">
        <v>2.3199999999999998E-2</v>
      </c>
      <c r="G57" s="9">
        <f>ROUND((remuneracao+G51)*F57,2)</f>
        <v>21.21</v>
      </c>
    </row>
    <row r="58" spans="1:7" x14ac:dyDescent="0.3">
      <c r="A58" s="15" t="s">
        <v>22</v>
      </c>
      <c r="B58" s="125" t="s">
        <v>228</v>
      </c>
      <c r="C58" s="126"/>
      <c r="D58" s="126"/>
      <c r="E58" s="127"/>
      <c r="F58" s="1">
        <v>1.4999999999999999E-2</v>
      </c>
      <c r="G58" s="9">
        <f>ROUND((remuneracao+G51)*F58,2)</f>
        <v>13.71</v>
      </c>
    </row>
    <row r="59" spans="1:7" x14ac:dyDescent="0.3">
      <c r="A59" s="15" t="s">
        <v>48</v>
      </c>
      <c r="B59" s="125" t="s">
        <v>229</v>
      </c>
      <c r="C59" s="126"/>
      <c r="D59" s="126"/>
      <c r="E59" s="127"/>
      <c r="F59" s="1">
        <v>0.01</v>
      </c>
      <c r="G59" s="9">
        <f>ROUND((remuneracao+G51)*F59,2)</f>
        <v>9.14</v>
      </c>
    </row>
    <row r="60" spans="1:7" x14ac:dyDescent="0.3">
      <c r="A60" s="15" t="s">
        <v>50</v>
      </c>
      <c r="B60" s="125" t="s">
        <v>230</v>
      </c>
      <c r="C60" s="126"/>
      <c r="D60" s="126"/>
      <c r="E60" s="127"/>
      <c r="F60" s="1">
        <v>6.0000000000000001E-3</v>
      </c>
      <c r="G60" s="9">
        <f>ROUND((remuneracao+G51)*F60,2)</f>
        <v>5.49</v>
      </c>
    </row>
    <row r="61" spans="1:7" x14ac:dyDescent="0.3">
      <c r="A61" s="15" t="s">
        <v>64</v>
      </c>
      <c r="B61" s="125" t="s">
        <v>231</v>
      </c>
      <c r="C61" s="126"/>
      <c r="D61" s="126"/>
      <c r="E61" s="127"/>
      <c r="F61" s="1">
        <v>2E-3</v>
      </c>
      <c r="G61" s="9">
        <f>ROUND((remuneracao+G51)*F61,2)</f>
        <v>1.83</v>
      </c>
    </row>
    <row r="62" spans="1:7" x14ac:dyDescent="0.3">
      <c r="A62" s="15" t="s">
        <v>65</v>
      </c>
      <c r="B62" s="125" t="s">
        <v>232</v>
      </c>
      <c r="C62" s="126"/>
      <c r="D62" s="126"/>
      <c r="E62" s="127"/>
      <c r="F62" s="1">
        <v>0.08</v>
      </c>
      <c r="G62" s="9">
        <f>ROUND((remuneracao+G51)*F62,2)</f>
        <v>73.14</v>
      </c>
    </row>
    <row r="63" spans="1:7" x14ac:dyDescent="0.3">
      <c r="A63" s="117" t="s">
        <v>60</v>
      </c>
      <c r="B63" s="117"/>
      <c r="C63" s="117"/>
      <c r="D63" s="117"/>
      <c r="E63" s="118"/>
      <c r="F63" s="28">
        <f>SUM(F55:F62)</f>
        <v>0.36120000000000002</v>
      </c>
      <c r="G63" s="23">
        <f>ROUND(SUM(G55:G62),2)</f>
        <v>330.22</v>
      </c>
    </row>
    <row r="64" spans="1:7" x14ac:dyDescent="0.3">
      <c r="A64" s="26"/>
      <c r="B64" s="26"/>
      <c r="C64" s="26"/>
      <c r="D64" s="26"/>
      <c r="E64" s="26"/>
      <c r="F64" s="26"/>
      <c r="G64" s="27"/>
    </row>
    <row r="65" spans="1:7" x14ac:dyDescent="0.3">
      <c r="A65" s="136" t="s">
        <v>66</v>
      </c>
      <c r="B65" s="137"/>
      <c r="C65" s="137"/>
      <c r="D65" s="137"/>
      <c r="E65" s="137"/>
      <c r="F65" s="137"/>
      <c r="G65" s="138"/>
    </row>
    <row r="66" spans="1:7" x14ac:dyDescent="0.3">
      <c r="A66" s="20" t="s">
        <v>67</v>
      </c>
      <c r="B66" s="128" t="s">
        <v>68</v>
      </c>
      <c r="C66" s="129"/>
      <c r="D66" s="129"/>
      <c r="E66" s="129"/>
      <c r="F66" s="130"/>
      <c r="G66" s="21" t="s">
        <v>44</v>
      </c>
    </row>
    <row r="67" spans="1:7" x14ac:dyDescent="0.3">
      <c r="A67" s="15" t="s">
        <v>15</v>
      </c>
      <c r="B67" s="125" t="s">
        <v>233</v>
      </c>
      <c r="C67" s="126"/>
      <c r="D67" s="126"/>
      <c r="E67" s="126"/>
      <c r="F67" s="127"/>
      <c r="G67" s="9">
        <f>3*2*22</f>
        <v>132</v>
      </c>
    </row>
    <row r="68" spans="1:7" x14ac:dyDescent="0.3">
      <c r="A68" s="15" t="s">
        <v>69</v>
      </c>
      <c r="B68" s="125" t="s">
        <v>234</v>
      </c>
      <c r="C68" s="126"/>
      <c r="D68" s="126"/>
      <c r="E68" s="126"/>
      <c r="F68" s="127"/>
      <c r="G68" s="9">
        <f>-G38*6%</f>
        <v>-37.954799999999999</v>
      </c>
    </row>
    <row r="69" spans="1:7" x14ac:dyDescent="0.3">
      <c r="A69" s="15" t="s">
        <v>17</v>
      </c>
      <c r="B69" s="125" t="s">
        <v>235</v>
      </c>
      <c r="C69" s="126"/>
      <c r="D69" s="126"/>
      <c r="E69" s="126"/>
      <c r="F69" s="127"/>
      <c r="G69" s="9">
        <f>10.81*22</f>
        <v>237.82000000000002</v>
      </c>
    </row>
    <row r="70" spans="1:7" x14ac:dyDescent="0.3">
      <c r="A70" s="15" t="s">
        <v>70</v>
      </c>
      <c r="B70" s="125" t="s">
        <v>236</v>
      </c>
      <c r="C70" s="126"/>
      <c r="D70" s="126"/>
      <c r="E70" s="126"/>
      <c r="F70" s="127"/>
      <c r="G70" s="9">
        <f>-(ROUND(G69*1%,2))</f>
        <v>-2.38</v>
      </c>
    </row>
    <row r="71" spans="1:7" x14ac:dyDescent="0.3">
      <c r="A71" s="15" t="s">
        <v>20</v>
      </c>
      <c r="B71" s="125" t="s">
        <v>71</v>
      </c>
      <c r="C71" s="126"/>
      <c r="D71" s="126"/>
      <c r="E71" s="126"/>
      <c r="F71" s="127"/>
      <c r="G71" s="9">
        <v>11</v>
      </c>
    </row>
    <row r="72" spans="1:7" x14ac:dyDescent="0.3">
      <c r="A72" s="15" t="s">
        <v>22</v>
      </c>
      <c r="B72" s="125" t="s">
        <v>72</v>
      </c>
      <c r="C72" s="126"/>
      <c r="D72" s="126"/>
      <c r="E72" s="126"/>
      <c r="F72" s="127"/>
      <c r="G72" s="9">
        <v>3.71</v>
      </c>
    </row>
    <row r="73" spans="1:7" x14ac:dyDescent="0.3">
      <c r="A73" s="15" t="s">
        <v>48</v>
      </c>
      <c r="B73" s="125" t="s">
        <v>73</v>
      </c>
      <c r="C73" s="126"/>
      <c r="D73" s="126"/>
      <c r="E73" s="126"/>
      <c r="F73" s="127"/>
      <c r="G73" s="9">
        <f>remuneracao*0.05</f>
        <v>37.955000000000005</v>
      </c>
    </row>
    <row r="74" spans="1:7" x14ac:dyDescent="0.3">
      <c r="A74" s="117" t="s">
        <v>60</v>
      </c>
      <c r="B74" s="117"/>
      <c r="C74" s="117"/>
      <c r="D74" s="117"/>
      <c r="E74" s="117"/>
      <c r="F74" s="118"/>
      <c r="G74" s="23">
        <f>SUM(G67:G73)</f>
        <v>382.15019999999998</v>
      </c>
    </row>
    <row r="75" spans="1:7" x14ac:dyDescent="0.3">
      <c r="A75" s="140" t="s">
        <v>74</v>
      </c>
      <c r="B75" s="140"/>
      <c r="C75" s="140"/>
      <c r="D75" s="140"/>
      <c r="E75" s="140"/>
      <c r="F75" s="140"/>
      <c r="G75" s="140"/>
    </row>
    <row r="76" spans="1:7" x14ac:dyDescent="0.3">
      <c r="A76" s="135" t="s">
        <v>75</v>
      </c>
      <c r="B76" s="135"/>
      <c r="C76" s="135"/>
      <c r="D76" s="135"/>
      <c r="E76" s="135"/>
      <c r="F76" s="135"/>
      <c r="G76" s="135"/>
    </row>
    <row r="77" spans="1:7" x14ac:dyDescent="0.3">
      <c r="A77" s="75"/>
      <c r="B77" s="75"/>
      <c r="C77" s="75"/>
      <c r="D77" s="75"/>
      <c r="E77" s="75"/>
      <c r="F77" s="75"/>
      <c r="G77" s="12"/>
    </row>
    <row r="78" spans="1:7" x14ac:dyDescent="0.3">
      <c r="A78" s="116" t="s">
        <v>76</v>
      </c>
      <c r="B78" s="116"/>
      <c r="C78" s="116"/>
      <c r="D78" s="116"/>
      <c r="E78" s="116"/>
      <c r="F78" s="116"/>
      <c r="G78" s="116"/>
    </row>
    <row r="79" spans="1:7" x14ac:dyDescent="0.3">
      <c r="A79" s="24">
        <v>2</v>
      </c>
      <c r="B79" s="128" t="s">
        <v>77</v>
      </c>
      <c r="C79" s="129"/>
      <c r="D79" s="129"/>
      <c r="E79" s="130"/>
      <c r="F79" s="24" t="s">
        <v>57</v>
      </c>
      <c r="G79" s="25" t="s">
        <v>44</v>
      </c>
    </row>
    <row r="80" spans="1:7" x14ac:dyDescent="0.3">
      <c r="A80" s="15" t="s">
        <v>55</v>
      </c>
      <c r="B80" s="125" t="s">
        <v>56</v>
      </c>
      <c r="C80" s="126"/>
      <c r="D80" s="126"/>
      <c r="E80" s="127"/>
      <c r="F80" s="1">
        <f>F49+F50</f>
        <v>0.20433333333333331</v>
      </c>
      <c r="G80" s="29">
        <f>$G$51</f>
        <v>155.11000000000001</v>
      </c>
    </row>
    <row r="81" spans="1:7" x14ac:dyDescent="0.3">
      <c r="A81" s="15" t="s">
        <v>62</v>
      </c>
      <c r="B81" s="125" t="s">
        <v>63</v>
      </c>
      <c r="C81" s="126"/>
      <c r="D81" s="126"/>
      <c r="E81" s="127"/>
      <c r="F81" s="1">
        <f>encargos</f>
        <v>0.36120000000000002</v>
      </c>
      <c r="G81" s="29">
        <f>$G$63</f>
        <v>330.22</v>
      </c>
    </row>
    <row r="82" spans="1:7" x14ac:dyDescent="0.3">
      <c r="A82" s="15" t="s">
        <v>67</v>
      </c>
      <c r="B82" s="125" t="s">
        <v>68</v>
      </c>
      <c r="C82" s="126"/>
      <c r="D82" s="126"/>
      <c r="E82" s="127"/>
      <c r="F82" s="30" t="s">
        <v>12</v>
      </c>
      <c r="G82" s="9">
        <f>$G$74</f>
        <v>382.15019999999998</v>
      </c>
    </row>
    <row r="83" spans="1:7" x14ac:dyDescent="0.3">
      <c r="A83" s="117" t="s">
        <v>60</v>
      </c>
      <c r="B83" s="117"/>
      <c r="C83" s="117"/>
      <c r="D83" s="117"/>
      <c r="E83" s="117"/>
      <c r="F83" s="118"/>
      <c r="G83" s="23">
        <f>ROUND(SUM(G80:G82),2)</f>
        <v>867.48</v>
      </c>
    </row>
    <row r="84" spans="1:7" x14ac:dyDescent="0.3">
      <c r="A84" s="75"/>
      <c r="B84" s="75"/>
      <c r="C84" s="75"/>
      <c r="D84" s="75"/>
      <c r="E84" s="75"/>
      <c r="F84" s="75"/>
      <c r="G84" s="12"/>
    </row>
    <row r="85" spans="1:7" x14ac:dyDescent="0.3">
      <c r="A85" s="116" t="s">
        <v>78</v>
      </c>
      <c r="B85" s="116"/>
      <c r="C85" s="116"/>
      <c r="D85" s="116"/>
      <c r="E85" s="116"/>
      <c r="F85" s="116"/>
      <c r="G85" s="116"/>
    </row>
    <row r="86" spans="1:7" x14ac:dyDescent="0.3">
      <c r="A86" s="24">
        <v>3</v>
      </c>
      <c r="B86" s="128" t="s">
        <v>79</v>
      </c>
      <c r="C86" s="129"/>
      <c r="D86" s="129"/>
      <c r="E86" s="130"/>
      <c r="F86" s="24" t="s">
        <v>57</v>
      </c>
      <c r="G86" s="25" t="s">
        <v>44</v>
      </c>
    </row>
    <row r="87" spans="1:7" x14ac:dyDescent="0.3">
      <c r="A87" s="15" t="s">
        <v>15</v>
      </c>
      <c r="B87" s="125" t="s">
        <v>80</v>
      </c>
      <c r="C87" s="126"/>
      <c r="D87" s="126"/>
      <c r="E87" s="127"/>
      <c r="F87" s="1">
        <f>(1/12*0.05)</f>
        <v>4.1666666666666666E-3</v>
      </c>
      <c r="G87" s="9">
        <f t="shared" ref="G87:G92" si="0">ROUND(remuneracao*F87,2)</f>
        <v>3.16</v>
      </c>
    </row>
    <row r="88" spans="1:7" x14ac:dyDescent="0.3">
      <c r="A88" s="15" t="s">
        <v>17</v>
      </c>
      <c r="B88" s="125" t="s">
        <v>81</v>
      </c>
      <c r="C88" s="126"/>
      <c r="D88" s="126"/>
      <c r="E88" s="127"/>
      <c r="F88" s="1">
        <f>F87*F62</f>
        <v>3.3333333333333332E-4</v>
      </c>
      <c r="G88" s="9">
        <f t="shared" si="0"/>
        <v>0.25</v>
      </c>
    </row>
    <row r="89" spans="1:7" x14ac:dyDescent="0.3">
      <c r="A89" s="15" t="s">
        <v>20</v>
      </c>
      <c r="B89" s="125" t="s">
        <v>82</v>
      </c>
      <c r="C89" s="126"/>
      <c r="D89" s="126"/>
      <c r="E89" s="127"/>
      <c r="F89" s="1">
        <v>0.02</v>
      </c>
      <c r="G89" s="9">
        <f t="shared" si="0"/>
        <v>15.18</v>
      </c>
    </row>
    <row r="90" spans="1:7" x14ac:dyDescent="0.3">
      <c r="A90" s="15" t="s">
        <v>22</v>
      </c>
      <c r="B90" s="125" t="s">
        <v>83</v>
      </c>
      <c r="C90" s="126"/>
      <c r="D90" s="126"/>
      <c r="E90" s="127"/>
      <c r="F90" s="1">
        <v>4.0000000000000002E-4</v>
      </c>
      <c r="G90" s="9">
        <f t="shared" si="0"/>
        <v>0.3</v>
      </c>
    </row>
    <row r="91" spans="1:7" x14ac:dyDescent="0.3">
      <c r="A91" s="15" t="s">
        <v>48</v>
      </c>
      <c r="B91" s="125" t="s">
        <v>84</v>
      </c>
      <c r="C91" s="126"/>
      <c r="D91" s="126"/>
      <c r="E91" s="127"/>
      <c r="F91" s="1">
        <f>F90*F81</f>
        <v>1.4448000000000003E-4</v>
      </c>
      <c r="G91" s="9">
        <f t="shared" si="0"/>
        <v>0.11</v>
      </c>
    </row>
    <row r="92" spans="1:7" x14ac:dyDescent="0.3">
      <c r="A92" s="15" t="s">
        <v>50</v>
      </c>
      <c r="B92" s="125" t="s">
        <v>85</v>
      </c>
      <c r="C92" s="126"/>
      <c r="D92" s="126"/>
      <c r="E92" s="127"/>
      <c r="F92" s="1">
        <v>0.02</v>
      </c>
      <c r="G92" s="9">
        <f t="shared" si="0"/>
        <v>15.18</v>
      </c>
    </row>
    <row r="93" spans="1:7" x14ac:dyDescent="0.3">
      <c r="A93" s="117" t="s">
        <v>60</v>
      </c>
      <c r="B93" s="117"/>
      <c r="C93" s="117"/>
      <c r="D93" s="117"/>
      <c r="E93" s="117"/>
      <c r="F93" s="118"/>
      <c r="G93" s="23">
        <f>ROUND(SUM(G87:G92),2)</f>
        <v>34.18</v>
      </c>
    </row>
    <row r="94" spans="1:7" x14ac:dyDescent="0.3">
      <c r="A94" s="75"/>
      <c r="B94" s="75"/>
      <c r="C94" s="75"/>
      <c r="D94" s="75"/>
      <c r="E94" s="75"/>
      <c r="F94" s="75"/>
      <c r="G94" s="12"/>
    </row>
    <row r="95" spans="1:7" x14ac:dyDescent="0.3">
      <c r="A95" s="139" t="s">
        <v>86</v>
      </c>
      <c r="B95" s="139"/>
      <c r="C95" s="139"/>
      <c r="D95" s="139"/>
      <c r="E95" s="139"/>
      <c r="F95" s="139"/>
      <c r="G95" s="139"/>
    </row>
    <row r="96" spans="1:7" x14ac:dyDescent="0.3">
      <c r="A96" s="136" t="s">
        <v>87</v>
      </c>
      <c r="B96" s="137"/>
      <c r="C96" s="137"/>
      <c r="D96" s="137"/>
      <c r="E96" s="137"/>
      <c r="F96" s="137"/>
      <c r="G96" s="138"/>
    </row>
    <row r="97" spans="1:7" x14ac:dyDescent="0.3">
      <c r="A97" s="24" t="s">
        <v>88</v>
      </c>
      <c r="B97" s="128" t="s">
        <v>89</v>
      </c>
      <c r="C97" s="129"/>
      <c r="D97" s="129"/>
      <c r="E97" s="130"/>
      <c r="F97" s="24" t="s">
        <v>57</v>
      </c>
      <c r="G97" s="25" t="s">
        <v>44</v>
      </c>
    </row>
    <row r="98" spans="1:7" x14ac:dyDescent="0.3">
      <c r="A98" s="15" t="s">
        <v>15</v>
      </c>
      <c r="B98" s="125" t="s">
        <v>90</v>
      </c>
      <c r="C98" s="126"/>
      <c r="D98" s="126"/>
      <c r="E98" s="127"/>
      <c r="F98" s="1">
        <v>9.2999999999999992E-3</v>
      </c>
      <c r="G98" s="9">
        <f>ROUND(remuneracao*F98,2)</f>
        <v>7.06</v>
      </c>
    </row>
    <row r="99" spans="1:7" x14ac:dyDescent="0.3">
      <c r="A99" s="15" t="s">
        <v>17</v>
      </c>
      <c r="B99" s="125" t="s">
        <v>237</v>
      </c>
      <c r="C99" s="126"/>
      <c r="D99" s="126"/>
      <c r="E99" s="127"/>
      <c r="F99" s="1">
        <v>2.8E-3</v>
      </c>
      <c r="G99" s="9">
        <f t="shared" ref="G99:G103" si="1">ROUND(remuneracao*F99,2)</f>
        <v>2.13</v>
      </c>
    </row>
    <row r="100" spans="1:7" x14ac:dyDescent="0.3">
      <c r="A100" s="15" t="s">
        <v>20</v>
      </c>
      <c r="B100" s="125" t="s">
        <v>91</v>
      </c>
      <c r="C100" s="126"/>
      <c r="D100" s="126"/>
      <c r="E100" s="127"/>
      <c r="F100" s="1">
        <v>2.1000000000000001E-4</v>
      </c>
      <c r="G100" s="9">
        <f>ROUND(remuneracao*F100,2)</f>
        <v>0.16</v>
      </c>
    </row>
    <row r="101" spans="1:7" x14ac:dyDescent="0.3">
      <c r="A101" s="15" t="s">
        <v>22</v>
      </c>
      <c r="B101" s="125" t="s">
        <v>92</v>
      </c>
      <c r="C101" s="126"/>
      <c r="D101" s="126"/>
      <c r="E101" s="127"/>
      <c r="F101" s="1">
        <v>2.9999999999999997E-4</v>
      </c>
      <c r="G101" s="9">
        <f t="shared" si="1"/>
        <v>0.23</v>
      </c>
    </row>
    <row r="102" spans="1:7" x14ac:dyDescent="0.3">
      <c r="A102" s="15" t="s">
        <v>48</v>
      </c>
      <c r="B102" s="125" t="s">
        <v>93</v>
      </c>
      <c r="C102" s="126"/>
      <c r="D102" s="126"/>
      <c r="E102" s="127"/>
      <c r="F102" s="1">
        <f>(((4/12)*(1+1/3)/12)*2%)</f>
        <v>7.407407407407407E-4</v>
      </c>
      <c r="G102" s="9">
        <f t="shared" si="1"/>
        <v>0.56000000000000005</v>
      </c>
    </row>
    <row r="103" spans="1:7" x14ac:dyDescent="0.3">
      <c r="A103" s="15" t="s">
        <v>64</v>
      </c>
      <c r="B103" s="125" t="s">
        <v>51</v>
      </c>
      <c r="C103" s="126"/>
      <c r="D103" s="126"/>
      <c r="E103" s="127"/>
      <c r="F103" s="1">
        <v>0</v>
      </c>
      <c r="G103" s="9">
        <f t="shared" si="1"/>
        <v>0</v>
      </c>
    </row>
    <row r="104" spans="1:7" x14ac:dyDescent="0.3">
      <c r="A104" s="117" t="s">
        <v>60</v>
      </c>
      <c r="B104" s="117"/>
      <c r="C104" s="117"/>
      <c r="D104" s="117"/>
      <c r="E104" s="117"/>
      <c r="F104" s="118"/>
      <c r="G104" s="23">
        <f>ROUND(SUM(G98:G103),2)</f>
        <v>10.14</v>
      </c>
    </row>
    <row r="105" spans="1:7" x14ac:dyDescent="0.3">
      <c r="A105" s="135" t="s">
        <v>94</v>
      </c>
      <c r="B105" s="135"/>
      <c r="C105" s="135"/>
      <c r="D105" s="135"/>
      <c r="E105" s="135"/>
      <c r="F105" s="135"/>
      <c r="G105" s="135"/>
    </row>
    <row r="106" spans="1:7" x14ac:dyDescent="0.3">
      <c r="A106" s="75"/>
      <c r="B106" s="75"/>
      <c r="C106" s="75"/>
      <c r="D106" s="75"/>
      <c r="E106" s="75"/>
      <c r="F106" s="75"/>
      <c r="G106" s="12"/>
    </row>
    <row r="107" spans="1:7" x14ac:dyDescent="0.3">
      <c r="A107" s="136" t="s">
        <v>95</v>
      </c>
      <c r="B107" s="137"/>
      <c r="C107" s="137"/>
      <c r="D107" s="137"/>
      <c r="E107" s="137"/>
      <c r="F107" s="137"/>
      <c r="G107" s="138"/>
    </row>
    <row r="108" spans="1:7" x14ac:dyDescent="0.3">
      <c r="A108" s="24" t="s">
        <v>96</v>
      </c>
      <c r="B108" s="128" t="s">
        <v>97</v>
      </c>
      <c r="C108" s="129"/>
      <c r="D108" s="129"/>
      <c r="E108" s="130"/>
      <c r="F108" s="24" t="s">
        <v>57</v>
      </c>
      <c r="G108" s="25" t="s">
        <v>44</v>
      </c>
    </row>
    <row r="109" spans="1:7" x14ac:dyDescent="0.3">
      <c r="A109" s="15" t="s">
        <v>15</v>
      </c>
      <c r="B109" s="125" t="s">
        <v>98</v>
      </c>
      <c r="C109" s="126"/>
      <c r="D109" s="126"/>
      <c r="E109" s="127"/>
      <c r="F109" s="1">
        <v>0</v>
      </c>
      <c r="G109" s="9">
        <f>ROUND(remuneracao*F109,2)</f>
        <v>0</v>
      </c>
    </row>
    <row r="110" spans="1:7" x14ac:dyDescent="0.3">
      <c r="A110" s="117" t="s">
        <v>60</v>
      </c>
      <c r="B110" s="117"/>
      <c r="C110" s="117"/>
      <c r="D110" s="117"/>
      <c r="E110" s="117"/>
      <c r="F110" s="118"/>
      <c r="G110" s="23">
        <f>ROUND(SUM(G109:G109),2)</f>
        <v>0</v>
      </c>
    </row>
    <row r="111" spans="1:7" x14ac:dyDescent="0.3">
      <c r="A111" s="135" t="s">
        <v>99</v>
      </c>
      <c r="B111" s="135"/>
      <c r="C111" s="135"/>
      <c r="D111" s="135"/>
      <c r="E111" s="135"/>
      <c r="F111" s="135"/>
      <c r="G111" s="135"/>
    </row>
    <row r="112" spans="1:7" x14ac:dyDescent="0.3">
      <c r="A112" s="75"/>
      <c r="B112" s="75"/>
      <c r="C112" s="75"/>
      <c r="D112" s="75"/>
      <c r="E112" s="75"/>
      <c r="F112" s="75"/>
      <c r="G112" s="12"/>
    </row>
    <row r="113" spans="1:7" x14ac:dyDescent="0.3">
      <c r="A113" s="116" t="s">
        <v>100</v>
      </c>
      <c r="B113" s="116"/>
      <c r="C113" s="116"/>
      <c r="D113" s="116"/>
      <c r="E113" s="116"/>
      <c r="F113" s="116"/>
      <c r="G113" s="116"/>
    </row>
    <row r="114" spans="1:7" x14ac:dyDescent="0.3">
      <c r="A114" s="24">
        <v>4</v>
      </c>
      <c r="B114" s="128" t="s">
        <v>77</v>
      </c>
      <c r="C114" s="129"/>
      <c r="D114" s="129"/>
      <c r="E114" s="130"/>
      <c r="F114" s="24" t="s">
        <v>57</v>
      </c>
      <c r="G114" s="25" t="s">
        <v>44</v>
      </c>
    </row>
    <row r="115" spans="1:7" x14ac:dyDescent="0.3">
      <c r="A115" s="15" t="s">
        <v>88</v>
      </c>
      <c r="B115" s="125" t="s">
        <v>101</v>
      </c>
      <c r="C115" s="126"/>
      <c r="D115" s="126"/>
      <c r="E115" s="127"/>
      <c r="F115" s="10" t="s">
        <v>12</v>
      </c>
      <c r="G115" s="23">
        <f>$G$104</f>
        <v>10.14</v>
      </c>
    </row>
    <row r="116" spans="1:7" x14ac:dyDescent="0.3">
      <c r="A116" s="15" t="s">
        <v>96</v>
      </c>
      <c r="B116" s="125" t="s">
        <v>102</v>
      </c>
      <c r="C116" s="126"/>
      <c r="D116" s="126"/>
      <c r="E116" s="127"/>
      <c r="F116" s="10" t="s">
        <v>12</v>
      </c>
      <c r="G116" s="23">
        <f>$G$110</f>
        <v>0</v>
      </c>
    </row>
    <row r="117" spans="1:7" x14ac:dyDescent="0.3">
      <c r="A117" s="117" t="s">
        <v>60</v>
      </c>
      <c r="B117" s="117"/>
      <c r="C117" s="117"/>
      <c r="D117" s="117"/>
      <c r="E117" s="117"/>
      <c r="F117" s="118"/>
      <c r="G117" s="23">
        <f>ROUND(SUM(G115:G116),2)</f>
        <v>10.14</v>
      </c>
    </row>
    <row r="118" spans="1:7" x14ac:dyDescent="0.3">
      <c r="A118" s="26"/>
      <c r="B118" s="26"/>
      <c r="C118" s="26"/>
      <c r="D118" s="26"/>
      <c r="E118" s="26"/>
      <c r="F118" s="26"/>
      <c r="G118" s="27"/>
    </row>
    <row r="119" spans="1:7" x14ac:dyDescent="0.3">
      <c r="A119" s="116" t="s">
        <v>103</v>
      </c>
      <c r="B119" s="116"/>
      <c r="C119" s="116"/>
      <c r="D119" s="116"/>
      <c r="E119" s="116"/>
      <c r="F119" s="116"/>
      <c r="G119" s="116"/>
    </row>
    <row r="120" spans="1:7" x14ac:dyDescent="0.3">
      <c r="A120" s="24">
        <v>5</v>
      </c>
      <c r="B120" s="128" t="s">
        <v>104</v>
      </c>
      <c r="C120" s="129"/>
      <c r="D120" s="129"/>
      <c r="E120" s="129"/>
      <c r="F120" s="130"/>
      <c r="G120" s="25" t="s">
        <v>44</v>
      </c>
    </row>
    <row r="121" spans="1:7" x14ac:dyDescent="0.3">
      <c r="A121" s="15" t="s">
        <v>15</v>
      </c>
      <c r="B121" s="119" t="s">
        <v>238</v>
      </c>
      <c r="C121" s="120"/>
      <c r="D121" s="120"/>
      <c r="E121" s="120"/>
      <c r="F121" s="121"/>
      <c r="G121" s="9">
        <v>5</v>
      </c>
    </row>
    <row r="122" spans="1:7" x14ac:dyDescent="0.3">
      <c r="A122" s="15" t="s">
        <v>17</v>
      </c>
      <c r="B122" s="119" t="s">
        <v>239</v>
      </c>
      <c r="C122" s="120"/>
      <c r="D122" s="120"/>
      <c r="E122" s="120"/>
      <c r="F122" s="121"/>
      <c r="G122" s="9">
        <v>100</v>
      </c>
    </row>
    <row r="123" spans="1:7" x14ac:dyDescent="0.3">
      <c r="A123" s="15" t="s">
        <v>20</v>
      </c>
      <c r="B123" s="119" t="s">
        <v>240</v>
      </c>
      <c r="C123" s="120"/>
      <c r="D123" s="120"/>
      <c r="E123" s="120"/>
      <c r="F123" s="121"/>
      <c r="G123" s="9">
        <v>0</v>
      </c>
    </row>
    <row r="124" spans="1:7" x14ac:dyDescent="0.3">
      <c r="A124" s="15" t="s">
        <v>48</v>
      </c>
      <c r="B124" s="119" t="s">
        <v>51</v>
      </c>
      <c r="C124" s="120"/>
      <c r="D124" s="120"/>
      <c r="E124" s="120"/>
      <c r="F124" s="121"/>
      <c r="G124" s="9">
        <v>0</v>
      </c>
    </row>
    <row r="125" spans="1:7" x14ac:dyDescent="0.3">
      <c r="A125" s="75"/>
      <c r="B125" s="117" t="s">
        <v>105</v>
      </c>
      <c r="C125" s="117"/>
      <c r="D125" s="117"/>
      <c r="E125" s="117"/>
      <c r="F125" s="117"/>
      <c r="G125" s="23">
        <f>ROUND(SUM(G121:G124),2)</f>
        <v>105</v>
      </c>
    </row>
    <row r="126" spans="1:7" x14ac:dyDescent="0.3">
      <c r="A126" s="134" t="s">
        <v>106</v>
      </c>
      <c r="B126" s="134"/>
      <c r="C126" s="134"/>
      <c r="D126" s="134"/>
      <c r="E126" s="134"/>
      <c r="F126" s="134"/>
      <c r="G126" s="134"/>
    </row>
    <row r="127" spans="1:7" x14ac:dyDescent="0.3">
      <c r="A127" s="75"/>
      <c r="B127" s="75"/>
      <c r="C127" s="75"/>
      <c r="D127" s="75"/>
      <c r="E127" s="75"/>
      <c r="F127" s="75"/>
      <c r="G127" s="12"/>
    </row>
    <row r="128" spans="1:7" x14ac:dyDescent="0.3">
      <c r="A128" s="116" t="s">
        <v>107</v>
      </c>
      <c r="B128" s="116"/>
      <c r="C128" s="116"/>
      <c r="D128" s="116"/>
      <c r="E128" s="116"/>
      <c r="F128" s="116"/>
      <c r="G128" s="116"/>
    </row>
    <row r="129" spans="1:7" x14ac:dyDescent="0.3">
      <c r="A129" s="20">
        <v>6</v>
      </c>
      <c r="B129" s="128" t="s">
        <v>108</v>
      </c>
      <c r="C129" s="129"/>
      <c r="D129" s="129"/>
      <c r="E129" s="130"/>
      <c r="F129" s="20" t="s">
        <v>57</v>
      </c>
      <c r="G129" s="31" t="s">
        <v>44</v>
      </c>
    </row>
    <row r="130" spans="1:7" x14ac:dyDescent="0.3">
      <c r="A130" s="32" t="s">
        <v>15</v>
      </c>
      <c r="B130" s="131" t="s">
        <v>241</v>
      </c>
      <c r="C130" s="132"/>
      <c r="D130" s="132"/>
      <c r="E130" s="133"/>
      <c r="F130" s="10">
        <v>0.03</v>
      </c>
      <c r="G130" s="33">
        <f>ROUND(G148*F130,2)</f>
        <v>53.28</v>
      </c>
    </row>
    <row r="131" spans="1:7" x14ac:dyDescent="0.3">
      <c r="A131" s="32" t="s">
        <v>17</v>
      </c>
      <c r="B131" s="131" t="s">
        <v>242</v>
      </c>
      <c r="C131" s="132"/>
      <c r="D131" s="132"/>
      <c r="E131" s="133"/>
      <c r="F131" s="10">
        <v>0.03</v>
      </c>
      <c r="G131" s="33">
        <f>ROUND((G148+G130)*F131,2)</f>
        <v>54.88</v>
      </c>
    </row>
    <row r="132" spans="1:7" x14ac:dyDescent="0.3">
      <c r="A132" s="32" t="s">
        <v>20</v>
      </c>
      <c r="B132" s="131" t="s">
        <v>109</v>
      </c>
      <c r="C132" s="132"/>
      <c r="D132" s="132"/>
      <c r="E132" s="133"/>
      <c r="F132" s="10">
        <f>SUM(F133:F136)</f>
        <v>9.0399999999999994E-2</v>
      </c>
      <c r="G132" s="33">
        <f>ROUND(SUM(G133:G136),2)</f>
        <v>187.24</v>
      </c>
    </row>
    <row r="133" spans="1:7" x14ac:dyDescent="0.3">
      <c r="A133" s="15" t="s">
        <v>110</v>
      </c>
      <c r="B133" s="125" t="s">
        <v>292</v>
      </c>
      <c r="C133" s="126"/>
      <c r="D133" s="126"/>
      <c r="E133" s="127"/>
      <c r="F133" s="1">
        <v>8.0399999999999999E-2</v>
      </c>
      <c r="G133" s="9">
        <f>ROUND(valor_posto*F133,2)</f>
        <v>166.53</v>
      </c>
    </row>
    <row r="134" spans="1:7" x14ac:dyDescent="0.3">
      <c r="A134" s="15" t="s">
        <v>111</v>
      </c>
      <c r="B134" s="125" t="s">
        <v>112</v>
      </c>
      <c r="C134" s="126"/>
      <c r="D134" s="126"/>
      <c r="E134" s="127"/>
      <c r="F134" s="1">
        <v>0</v>
      </c>
      <c r="G134" s="9">
        <f>ROUND(valor_posto*F134,2)</f>
        <v>0</v>
      </c>
    </row>
    <row r="135" spans="1:7" x14ac:dyDescent="0.3">
      <c r="A135" s="15" t="s">
        <v>113</v>
      </c>
      <c r="B135" s="125" t="s">
        <v>243</v>
      </c>
      <c r="C135" s="126"/>
      <c r="D135" s="126"/>
      <c r="E135" s="127"/>
      <c r="F135" s="1">
        <v>0.01</v>
      </c>
      <c r="G135" s="9">
        <f>ROUND(valor_posto*F135,2)</f>
        <v>20.71</v>
      </c>
    </row>
    <row r="136" spans="1:7" x14ac:dyDescent="0.3">
      <c r="A136" s="15" t="s">
        <v>114</v>
      </c>
      <c r="B136" s="125" t="s">
        <v>115</v>
      </c>
      <c r="C136" s="126"/>
      <c r="D136" s="126"/>
      <c r="E136" s="127"/>
      <c r="F136" s="1">
        <v>0</v>
      </c>
      <c r="G136" s="9">
        <f>ROUND(valor_posto*F136,2)</f>
        <v>0</v>
      </c>
    </row>
    <row r="137" spans="1:7" x14ac:dyDescent="0.3">
      <c r="A137" s="117" t="s">
        <v>116</v>
      </c>
      <c r="B137" s="117"/>
      <c r="C137" s="117"/>
      <c r="D137" s="117"/>
      <c r="E137" s="118"/>
      <c r="F137" s="10">
        <f>SUM(F130:F132)</f>
        <v>0.15039999999999998</v>
      </c>
      <c r="G137" s="23">
        <f>G132+G131+G130</f>
        <v>295.39999999999998</v>
      </c>
    </row>
    <row r="138" spans="1:7" x14ac:dyDescent="0.3">
      <c r="A138" s="75" t="s">
        <v>117</v>
      </c>
      <c r="B138" s="75"/>
      <c r="C138" s="75"/>
      <c r="D138" s="75"/>
      <c r="E138" s="75"/>
      <c r="F138" s="75"/>
      <c r="G138" s="12"/>
    </row>
    <row r="139" spans="1:7" x14ac:dyDescent="0.3">
      <c r="A139" s="75" t="s">
        <v>118</v>
      </c>
      <c r="B139" s="75"/>
      <c r="C139" s="75"/>
      <c r="D139" s="75"/>
      <c r="E139" s="75"/>
      <c r="F139" s="75"/>
      <c r="G139" s="12"/>
    </row>
    <row r="140" spans="1:7" x14ac:dyDescent="0.3">
      <c r="A140" s="75"/>
      <c r="B140" s="75"/>
      <c r="C140" s="75"/>
      <c r="D140" s="75"/>
      <c r="E140" s="75"/>
      <c r="F140" s="75"/>
      <c r="G140" s="12"/>
    </row>
    <row r="141" spans="1:7" x14ac:dyDescent="0.3">
      <c r="A141" s="116" t="s">
        <v>119</v>
      </c>
      <c r="B141" s="116"/>
      <c r="C141" s="116"/>
      <c r="D141" s="116"/>
      <c r="E141" s="116"/>
      <c r="F141" s="116"/>
      <c r="G141" s="116"/>
    </row>
    <row r="142" spans="1:7" x14ac:dyDescent="0.3">
      <c r="A142" s="20"/>
      <c r="B142" s="128" t="s">
        <v>120</v>
      </c>
      <c r="C142" s="129"/>
      <c r="D142" s="129"/>
      <c r="E142" s="129"/>
      <c r="F142" s="130"/>
      <c r="G142" s="31" t="s">
        <v>44</v>
      </c>
    </row>
    <row r="143" spans="1:7" x14ac:dyDescent="0.3">
      <c r="A143" s="15" t="s">
        <v>15</v>
      </c>
      <c r="B143" s="119" t="s">
        <v>121</v>
      </c>
      <c r="C143" s="120"/>
      <c r="D143" s="120"/>
      <c r="E143" s="120"/>
      <c r="F143" s="121"/>
      <c r="G143" s="9">
        <f>remuneracao</f>
        <v>759.1</v>
      </c>
    </row>
    <row r="144" spans="1:7" x14ac:dyDescent="0.3">
      <c r="A144" s="15" t="s">
        <v>17</v>
      </c>
      <c r="B144" s="119" t="s">
        <v>122</v>
      </c>
      <c r="C144" s="120"/>
      <c r="D144" s="120"/>
      <c r="E144" s="120"/>
      <c r="F144" s="121"/>
      <c r="G144" s="9">
        <f>G83</f>
        <v>867.48</v>
      </c>
    </row>
    <row r="145" spans="1:7" x14ac:dyDescent="0.3">
      <c r="A145" s="15" t="s">
        <v>20</v>
      </c>
      <c r="B145" s="119" t="s">
        <v>123</v>
      </c>
      <c r="C145" s="120"/>
      <c r="D145" s="120"/>
      <c r="E145" s="120"/>
      <c r="F145" s="121"/>
      <c r="G145" s="9">
        <f>G93</f>
        <v>34.18</v>
      </c>
    </row>
    <row r="146" spans="1:7" x14ac:dyDescent="0.3">
      <c r="A146" s="15" t="s">
        <v>22</v>
      </c>
      <c r="B146" s="119" t="s">
        <v>124</v>
      </c>
      <c r="C146" s="120"/>
      <c r="D146" s="120"/>
      <c r="E146" s="120"/>
      <c r="F146" s="121"/>
      <c r="G146" s="9">
        <f>G117</f>
        <v>10.14</v>
      </c>
    </row>
    <row r="147" spans="1:7" x14ac:dyDescent="0.3">
      <c r="A147" s="15" t="s">
        <v>48</v>
      </c>
      <c r="B147" s="119" t="s">
        <v>125</v>
      </c>
      <c r="C147" s="120"/>
      <c r="D147" s="120"/>
      <c r="E147" s="120"/>
      <c r="F147" s="121"/>
      <c r="G147" s="9">
        <f>G125</f>
        <v>105</v>
      </c>
    </row>
    <row r="148" spans="1:7" x14ac:dyDescent="0.3">
      <c r="A148" s="122" t="s">
        <v>126</v>
      </c>
      <c r="B148" s="123"/>
      <c r="C148" s="123"/>
      <c r="D148" s="123"/>
      <c r="E148" s="123"/>
      <c r="F148" s="124"/>
      <c r="G148" s="33">
        <f>SUM(G143:G147)</f>
        <v>1775.9</v>
      </c>
    </row>
    <row r="149" spans="1:7" x14ac:dyDescent="0.3">
      <c r="A149" s="15" t="s">
        <v>50</v>
      </c>
      <c r="B149" s="119" t="s">
        <v>127</v>
      </c>
      <c r="C149" s="120"/>
      <c r="D149" s="120"/>
      <c r="E149" s="120"/>
      <c r="F149" s="121"/>
      <c r="G149" s="9">
        <f>G137</f>
        <v>295.39999999999998</v>
      </c>
    </row>
    <row r="150" spans="1:7" x14ac:dyDescent="0.3">
      <c r="A150" s="22"/>
      <c r="B150" s="117" t="s">
        <v>128</v>
      </c>
      <c r="C150" s="117"/>
      <c r="D150" s="117"/>
      <c r="E150" s="117"/>
      <c r="F150" s="118"/>
      <c r="G150" s="23">
        <f>(G148+G130+G131)/(1-F132)</f>
        <v>2071.3060686015833</v>
      </c>
    </row>
    <row r="151" spans="1:7" x14ac:dyDescent="0.3">
      <c r="A151" s="75"/>
      <c r="B151" s="75"/>
      <c r="C151" s="75"/>
      <c r="D151" s="75"/>
      <c r="E151" s="75"/>
      <c r="F151" s="75"/>
      <c r="G151" s="12"/>
    </row>
    <row r="152" spans="1:7" x14ac:dyDescent="0.3">
      <c r="A152" s="116" t="s">
        <v>129</v>
      </c>
      <c r="B152" s="116"/>
      <c r="C152" s="116"/>
      <c r="D152" s="116"/>
      <c r="E152" s="116"/>
      <c r="F152" s="116"/>
      <c r="G152" s="116"/>
    </row>
    <row r="153" spans="1:7" ht="69" x14ac:dyDescent="0.3">
      <c r="A153" s="34"/>
      <c r="B153" s="34" t="s">
        <v>130</v>
      </c>
      <c r="C153" s="34" t="s">
        <v>131</v>
      </c>
      <c r="D153" s="34" t="s">
        <v>132</v>
      </c>
      <c r="E153" s="34" t="s">
        <v>133</v>
      </c>
      <c r="F153" s="34" t="s">
        <v>134</v>
      </c>
      <c r="G153" s="31" t="s">
        <v>135</v>
      </c>
    </row>
    <row r="154" spans="1:7" x14ac:dyDescent="0.3">
      <c r="A154" s="35">
        <v>1</v>
      </c>
      <c r="B154" s="35" t="str">
        <f>E26</f>
        <v>Serviço de limpeza</v>
      </c>
      <c r="C154" s="36">
        <f>G150</f>
        <v>2071.3060686015833</v>
      </c>
      <c r="D154" s="37">
        <v>1</v>
      </c>
      <c r="E154" s="36">
        <f>C154*D154</f>
        <v>2071.3060686015833</v>
      </c>
      <c r="F154" s="37">
        <v>1</v>
      </c>
      <c r="G154" s="9">
        <f>E154*F154</f>
        <v>2071.3060686015833</v>
      </c>
    </row>
    <row r="155" spans="1:7" x14ac:dyDescent="0.3">
      <c r="A155" s="75"/>
      <c r="B155" s="117" t="s">
        <v>136</v>
      </c>
      <c r="C155" s="117"/>
      <c r="D155" s="117"/>
      <c r="E155" s="117"/>
      <c r="F155" s="118"/>
      <c r="G155" s="23">
        <f>SUM(G154)</f>
        <v>2071.3060686015833</v>
      </c>
    </row>
  </sheetData>
  <mergeCells count="138">
    <mergeCell ref="A1:G1"/>
    <mergeCell ref="A14:G14"/>
    <mergeCell ref="B16:E16"/>
    <mergeCell ref="F16:G16"/>
    <mergeCell ref="B17:E17"/>
    <mergeCell ref="F17:G17"/>
    <mergeCell ref="B18:E18"/>
    <mergeCell ref="F18:G18"/>
    <mergeCell ref="A8:G8"/>
    <mergeCell ref="A9:E9"/>
    <mergeCell ref="C10:E10"/>
    <mergeCell ref="C11:E11"/>
    <mergeCell ref="A12:G12"/>
    <mergeCell ref="B15:E15"/>
    <mergeCell ref="F15:G15"/>
    <mergeCell ref="B27:D27"/>
    <mergeCell ref="E27:G27"/>
    <mergeCell ref="B28:D28"/>
    <mergeCell ref="E28:G28"/>
    <mergeCell ref="B29:D29"/>
    <mergeCell ref="E29:G29"/>
    <mergeCell ref="A21:C21"/>
    <mergeCell ref="E21:G21"/>
    <mergeCell ref="A22:C22"/>
    <mergeCell ref="E22:G22"/>
    <mergeCell ref="A24:G24"/>
    <mergeCell ref="B26:D26"/>
    <mergeCell ref="E26:G26"/>
    <mergeCell ref="A36:G36"/>
    <mergeCell ref="B37:F37"/>
    <mergeCell ref="B38:F38"/>
    <mergeCell ref="B39:F39"/>
    <mergeCell ref="B40:F40"/>
    <mergeCell ref="B41:F41"/>
    <mergeCell ref="B30:D30"/>
    <mergeCell ref="E30:G30"/>
    <mergeCell ref="B31:D31"/>
    <mergeCell ref="E31:G31"/>
    <mergeCell ref="B32:D32"/>
    <mergeCell ref="E32:G32"/>
    <mergeCell ref="B49:E49"/>
    <mergeCell ref="B50:E50"/>
    <mergeCell ref="A51:F51"/>
    <mergeCell ref="A53:G53"/>
    <mergeCell ref="B54:E54"/>
    <mergeCell ref="B55:E55"/>
    <mergeCell ref="B42:F42"/>
    <mergeCell ref="B43:F43"/>
    <mergeCell ref="B44:F44"/>
    <mergeCell ref="A46:G46"/>
    <mergeCell ref="A47:G47"/>
    <mergeCell ref="B48:E48"/>
    <mergeCell ref="B62:E62"/>
    <mergeCell ref="A63:E63"/>
    <mergeCell ref="A65:G65"/>
    <mergeCell ref="B66:F66"/>
    <mergeCell ref="B67:F67"/>
    <mergeCell ref="B68:F68"/>
    <mergeCell ref="B56:E56"/>
    <mergeCell ref="B57:E57"/>
    <mergeCell ref="B58:E58"/>
    <mergeCell ref="B59:E59"/>
    <mergeCell ref="B60:E60"/>
    <mergeCell ref="B61:E61"/>
    <mergeCell ref="A75:G75"/>
    <mergeCell ref="A76:G76"/>
    <mergeCell ref="A78:G78"/>
    <mergeCell ref="B79:E79"/>
    <mergeCell ref="B80:E80"/>
    <mergeCell ref="B81:E81"/>
    <mergeCell ref="B69:F69"/>
    <mergeCell ref="B70:F70"/>
    <mergeCell ref="B71:F71"/>
    <mergeCell ref="B72:F72"/>
    <mergeCell ref="B73:F73"/>
    <mergeCell ref="A74:F74"/>
    <mergeCell ref="B89:E89"/>
    <mergeCell ref="B90:E90"/>
    <mergeCell ref="B91:E91"/>
    <mergeCell ref="B92:E92"/>
    <mergeCell ref="A93:F93"/>
    <mergeCell ref="A95:G95"/>
    <mergeCell ref="B82:E82"/>
    <mergeCell ref="A83:F83"/>
    <mergeCell ref="A85:G85"/>
    <mergeCell ref="B86:E86"/>
    <mergeCell ref="B87:E87"/>
    <mergeCell ref="B88:E88"/>
    <mergeCell ref="B102:E102"/>
    <mergeCell ref="B103:E103"/>
    <mergeCell ref="A104:F104"/>
    <mergeCell ref="A105:G105"/>
    <mergeCell ref="A107:G107"/>
    <mergeCell ref="B108:E108"/>
    <mergeCell ref="A96:G96"/>
    <mergeCell ref="B97:E97"/>
    <mergeCell ref="B98:E98"/>
    <mergeCell ref="B99:E99"/>
    <mergeCell ref="B100:E100"/>
    <mergeCell ref="B101:E101"/>
    <mergeCell ref="B116:E116"/>
    <mergeCell ref="A117:F117"/>
    <mergeCell ref="A119:G119"/>
    <mergeCell ref="B120:F120"/>
    <mergeCell ref="B121:F121"/>
    <mergeCell ref="B122:F122"/>
    <mergeCell ref="B109:E109"/>
    <mergeCell ref="A110:F110"/>
    <mergeCell ref="A111:G111"/>
    <mergeCell ref="A113:G113"/>
    <mergeCell ref="B114:E114"/>
    <mergeCell ref="B115:E115"/>
    <mergeCell ref="B130:E130"/>
    <mergeCell ref="B131:E131"/>
    <mergeCell ref="B132:E132"/>
    <mergeCell ref="B133:E133"/>
    <mergeCell ref="B134:E134"/>
    <mergeCell ref="B135:E135"/>
    <mergeCell ref="B123:F123"/>
    <mergeCell ref="B124:F124"/>
    <mergeCell ref="B125:F125"/>
    <mergeCell ref="A126:G126"/>
    <mergeCell ref="A128:G128"/>
    <mergeCell ref="B129:E129"/>
    <mergeCell ref="A152:G152"/>
    <mergeCell ref="B155:F155"/>
    <mergeCell ref="B145:F145"/>
    <mergeCell ref="B146:F146"/>
    <mergeCell ref="B147:F147"/>
    <mergeCell ref="A148:F148"/>
    <mergeCell ref="B149:F149"/>
    <mergeCell ref="B150:F150"/>
    <mergeCell ref="B136:E136"/>
    <mergeCell ref="A137:E137"/>
    <mergeCell ref="A141:G141"/>
    <mergeCell ref="B142:F142"/>
    <mergeCell ref="B143:F143"/>
    <mergeCell ref="B144:F144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0"/>
  </sheetPr>
  <dimension ref="A1:G155"/>
  <sheetViews>
    <sheetView topLeftCell="A121" workbookViewId="0">
      <selection activeCell="F132" sqref="F132"/>
    </sheetView>
  </sheetViews>
  <sheetFormatPr defaultRowHeight="14.4" x14ac:dyDescent="0.3"/>
  <cols>
    <col min="1" max="1" width="12.6640625" style="11" customWidth="1"/>
    <col min="2" max="2" width="15.44140625" style="11" customWidth="1"/>
    <col min="3" max="6" width="8.88671875" style="11"/>
    <col min="7" max="7" width="12.88671875" style="11" customWidth="1"/>
    <col min="8" max="16384" width="8.88671875" style="11"/>
  </cols>
  <sheetData>
    <row r="1" spans="1:7" ht="30" customHeight="1" x14ac:dyDescent="0.3">
      <c r="A1" s="161"/>
      <c r="B1" s="161"/>
      <c r="C1" s="161"/>
      <c r="D1" s="161"/>
      <c r="E1" s="161"/>
      <c r="F1" s="161"/>
      <c r="G1" s="161"/>
    </row>
    <row r="2" spans="1:7" x14ac:dyDescent="0.3">
      <c r="A2" s="75"/>
      <c r="B2" s="75"/>
      <c r="C2" s="75"/>
      <c r="D2" s="75"/>
      <c r="E2" s="75"/>
      <c r="F2" s="75"/>
      <c r="G2" s="12"/>
    </row>
    <row r="3" spans="1:7" x14ac:dyDescent="0.3">
      <c r="A3" s="75" t="s">
        <v>219</v>
      </c>
      <c r="B3" s="75"/>
      <c r="C3" s="75"/>
      <c r="D3" s="75"/>
      <c r="E3" s="75"/>
      <c r="F3" s="75"/>
      <c r="G3" s="12"/>
    </row>
    <row r="4" spans="1:7" x14ac:dyDescent="0.3">
      <c r="A4" s="75" t="s">
        <v>220</v>
      </c>
      <c r="B4" s="75"/>
      <c r="C4" s="75"/>
      <c r="D4" s="75"/>
      <c r="E4" s="75"/>
      <c r="F4" s="75"/>
      <c r="G4" s="12"/>
    </row>
    <row r="5" spans="1:7" x14ac:dyDescent="0.3">
      <c r="A5" s="75" t="s">
        <v>221</v>
      </c>
      <c r="B5" s="75"/>
      <c r="C5" s="75"/>
      <c r="D5" s="75"/>
      <c r="E5" s="75"/>
      <c r="F5" s="75"/>
      <c r="G5" s="12"/>
    </row>
    <row r="6" spans="1:7" x14ac:dyDescent="0.3">
      <c r="A6" s="75" t="s">
        <v>138</v>
      </c>
      <c r="B6" s="75" t="s">
        <v>185</v>
      </c>
      <c r="C6" s="75"/>
      <c r="D6" s="75"/>
      <c r="E6" s="75"/>
      <c r="F6" s="75"/>
      <c r="G6" s="12"/>
    </row>
    <row r="7" spans="1:7" x14ac:dyDescent="0.3">
      <c r="A7" s="75"/>
      <c r="B7" s="75"/>
      <c r="C7" s="75"/>
      <c r="D7" s="75"/>
      <c r="E7" s="75"/>
      <c r="F7" s="75"/>
      <c r="G7" s="12"/>
    </row>
    <row r="8" spans="1:7" x14ac:dyDescent="0.3">
      <c r="A8" s="139" t="s">
        <v>10</v>
      </c>
      <c r="B8" s="139"/>
      <c r="C8" s="139"/>
      <c r="D8" s="139"/>
      <c r="E8" s="139"/>
      <c r="F8" s="139"/>
      <c r="G8" s="139"/>
    </row>
    <row r="9" spans="1:7" x14ac:dyDescent="0.3">
      <c r="A9" s="165" t="s">
        <v>11</v>
      </c>
      <c r="B9" s="165"/>
      <c r="C9" s="165"/>
      <c r="D9" s="165"/>
      <c r="E9" s="165"/>
      <c r="F9" s="13"/>
      <c r="G9" s="14"/>
    </row>
    <row r="10" spans="1:7" x14ac:dyDescent="0.3">
      <c r="A10" s="15" t="s">
        <v>12</v>
      </c>
      <c r="B10" s="16"/>
      <c r="C10" s="166" t="s">
        <v>178</v>
      </c>
      <c r="D10" s="167"/>
      <c r="E10" s="168"/>
      <c r="F10" s="75"/>
      <c r="G10" s="12"/>
    </row>
    <row r="11" spans="1:7" x14ac:dyDescent="0.3">
      <c r="A11" s="15" t="s">
        <v>12</v>
      </c>
      <c r="B11" s="16" t="s">
        <v>13</v>
      </c>
      <c r="C11" s="151" t="s">
        <v>222</v>
      </c>
      <c r="D11" s="152"/>
      <c r="E11" s="153"/>
      <c r="F11" s="75"/>
      <c r="G11" s="12"/>
    </row>
    <row r="12" spans="1:7" x14ac:dyDescent="0.3">
      <c r="A12" s="169" t="s">
        <v>223</v>
      </c>
      <c r="B12" s="169"/>
      <c r="C12" s="169"/>
      <c r="D12" s="169"/>
      <c r="E12" s="169"/>
      <c r="F12" s="169"/>
      <c r="G12" s="169"/>
    </row>
    <row r="13" spans="1:7" x14ac:dyDescent="0.3">
      <c r="A13" s="13"/>
      <c r="B13" s="13"/>
      <c r="C13" s="13"/>
      <c r="D13" s="13"/>
      <c r="E13" s="13"/>
      <c r="F13" s="13"/>
      <c r="G13" s="14"/>
    </row>
    <row r="14" spans="1:7" x14ac:dyDescent="0.3">
      <c r="A14" s="162" t="s">
        <v>14</v>
      </c>
      <c r="B14" s="162"/>
      <c r="C14" s="162"/>
      <c r="D14" s="162"/>
      <c r="E14" s="162"/>
      <c r="F14" s="162"/>
      <c r="G14" s="162"/>
    </row>
    <row r="15" spans="1:7" x14ac:dyDescent="0.3">
      <c r="A15" s="15" t="s">
        <v>15</v>
      </c>
      <c r="B15" s="170" t="s">
        <v>16</v>
      </c>
      <c r="C15" s="171"/>
      <c r="D15" s="171"/>
      <c r="E15" s="172"/>
      <c r="F15" s="144">
        <v>44587</v>
      </c>
      <c r="G15" s="143"/>
    </row>
    <row r="16" spans="1:7" x14ac:dyDescent="0.3">
      <c r="A16" s="15" t="s">
        <v>17</v>
      </c>
      <c r="B16" s="125" t="s">
        <v>18</v>
      </c>
      <c r="C16" s="126"/>
      <c r="D16" s="126"/>
      <c r="E16" s="127"/>
      <c r="F16" s="141" t="s">
        <v>188</v>
      </c>
      <c r="G16" s="143"/>
    </row>
    <row r="17" spans="1:7" x14ac:dyDescent="0.3">
      <c r="A17" s="15" t="s">
        <v>20</v>
      </c>
      <c r="B17" s="125" t="s">
        <v>21</v>
      </c>
      <c r="C17" s="126"/>
      <c r="D17" s="126"/>
      <c r="E17" s="127"/>
      <c r="F17" s="163" t="s">
        <v>186</v>
      </c>
      <c r="G17" s="164"/>
    </row>
    <row r="18" spans="1:7" x14ac:dyDescent="0.3">
      <c r="A18" s="15" t="s">
        <v>22</v>
      </c>
      <c r="B18" s="125" t="s">
        <v>23</v>
      </c>
      <c r="C18" s="126"/>
      <c r="D18" s="126"/>
      <c r="E18" s="127"/>
      <c r="F18" s="163">
        <v>12</v>
      </c>
      <c r="G18" s="164"/>
    </row>
    <row r="19" spans="1:7" x14ac:dyDescent="0.3">
      <c r="A19" s="13" t="s">
        <v>187</v>
      </c>
      <c r="B19" s="13"/>
      <c r="C19" s="13"/>
      <c r="D19" s="13"/>
      <c r="E19" s="13"/>
      <c r="F19" s="13"/>
      <c r="G19" s="14"/>
    </row>
    <row r="20" spans="1:7" x14ac:dyDescent="0.3">
      <c r="A20" s="13" t="s">
        <v>24</v>
      </c>
      <c r="B20" s="13"/>
      <c r="C20" s="13"/>
      <c r="D20" s="13"/>
      <c r="E20" s="13"/>
      <c r="F20" s="13"/>
      <c r="G20" s="14"/>
    </row>
    <row r="21" spans="1:7" ht="21.75" customHeight="1" x14ac:dyDescent="0.3">
      <c r="A21" s="128" t="s">
        <v>25</v>
      </c>
      <c r="B21" s="129"/>
      <c r="C21" s="130"/>
      <c r="D21" s="74" t="s">
        <v>26</v>
      </c>
      <c r="E21" s="150" t="s">
        <v>27</v>
      </c>
      <c r="F21" s="150"/>
      <c r="G21" s="150"/>
    </row>
    <row r="22" spans="1:7" x14ac:dyDescent="0.3">
      <c r="A22" s="151" t="s">
        <v>28</v>
      </c>
      <c r="B22" s="152"/>
      <c r="C22" s="153"/>
      <c r="D22" s="76" t="s">
        <v>29</v>
      </c>
      <c r="E22" s="154">
        <v>1</v>
      </c>
      <c r="F22" s="154"/>
      <c r="G22" s="154"/>
    </row>
    <row r="23" spans="1:7" x14ac:dyDescent="0.3">
      <c r="A23" s="13"/>
      <c r="B23" s="13"/>
      <c r="C23" s="13"/>
      <c r="D23" s="13"/>
      <c r="E23" s="13"/>
      <c r="F23" s="13"/>
      <c r="G23" s="14"/>
    </row>
    <row r="24" spans="1:7" x14ac:dyDescent="0.3">
      <c r="A24" s="139" t="s">
        <v>30</v>
      </c>
      <c r="B24" s="139"/>
      <c r="C24" s="139"/>
      <c r="D24" s="139"/>
      <c r="E24" s="139"/>
      <c r="F24" s="139"/>
      <c r="G24" s="139"/>
    </row>
    <row r="25" spans="1:7" x14ac:dyDescent="0.3">
      <c r="A25" s="17" t="s">
        <v>31</v>
      </c>
      <c r="B25" s="17"/>
      <c r="C25" s="17"/>
      <c r="D25" s="17"/>
      <c r="E25" s="17"/>
      <c r="F25" s="17"/>
      <c r="G25" s="18"/>
    </row>
    <row r="26" spans="1:7" x14ac:dyDescent="0.3">
      <c r="A26" s="19">
        <v>1</v>
      </c>
      <c r="B26" s="155" t="s">
        <v>32</v>
      </c>
      <c r="C26" s="156"/>
      <c r="D26" s="157"/>
      <c r="E26" s="158" t="str">
        <f>A22</f>
        <v>Serviço de limpeza</v>
      </c>
      <c r="F26" s="159"/>
      <c r="G26" s="160"/>
    </row>
    <row r="27" spans="1:7" x14ac:dyDescent="0.3">
      <c r="A27" s="15">
        <v>2</v>
      </c>
      <c r="B27" s="125" t="s">
        <v>33</v>
      </c>
      <c r="C27" s="126"/>
      <c r="D27" s="127"/>
      <c r="E27" s="141" t="s">
        <v>34</v>
      </c>
      <c r="F27" s="142"/>
      <c r="G27" s="143"/>
    </row>
    <row r="28" spans="1:7" x14ac:dyDescent="0.3">
      <c r="A28" s="15">
        <v>3</v>
      </c>
      <c r="B28" s="125" t="s">
        <v>35</v>
      </c>
      <c r="C28" s="126"/>
      <c r="D28" s="127"/>
      <c r="E28" s="147">
        <v>0</v>
      </c>
      <c r="F28" s="148"/>
      <c r="G28" s="149"/>
    </row>
    <row r="29" spans="1:7" x14ac:dyDescent="0.3">
      <c r="A29" s="15">
        <v>4</v>
      </c>
      <c r="B29" s="125" t="s">
        <v>36</v>
      </c>
      <c r="C29" s="126"/>
      <c r="D29" s="127"/>
      <c r="E29" s="147">
        <v>1159.73</v>
      </c>
      <c r="F29" s="148"/>
      <c r="G29" s="149"/>
    </row>
    <row r="30" spans="1:7" x14ac:dyDescent="0.3">
      <c r="A30" s="15">
        <v>5</v>
      </c>
      <c r="B30" s="125" t="s">
        <v>37</v>
      </c>
      <c r="C30" s="126"/>
      <c r="D30" s="127"/>
      <c r="E30" s="141">
        <v>22</v>
      </c>
      <c r="F30" s="142"/>
      <c r="G30" s="143"/>
    </row>
    <row r="31" spans="1:7" x14ac:dyDescent="0.3">
      <c r="A31" s="15">
        <v>6</v>
      </c>
      <c r="B31" s="125" t="s">
        <v>38</v>
      </c>
      <c r="C31" s="126"/>
      <c r="D31" s="127"/>
      <c r="E31" s="141">
        <v>0</v>
      </c>
      <c r="F31" s="142"/>
      <c r="G31" s="143"/>
    </row>
    <row r="32" spans="1:7" x14ac:dyDescent="0.3">
      <c r="A32" s="15">
        <v>7</v>
      </c>
      <c r="B32" s="125" t="s">
        <v>39</v>
      </c>
      <c r="C32" s="126"/>
      <c r="D32" s="127"/>
      <c r="E32" s="144">
        <v>43831</v>
      </c>
      <c r="F32" s="145"/>
      <c r="G32" s="146"/>
    </row>
    <row r="33" spans="1:7" x14ac:dyDescent="0.3">
      <c r="A33" s="13" t="s">
        <v>40</v>
      </c>
      <c r="B33" s="13"/>
      <c r="C33" s="13"/>
      <c r="D33" s="13"/>
      <c r="E33" s="13"/>
      <c r="F33" s="13"/>
      <c r="G33" s="12"/>
    </row>
    <row r="34" spans="1:7" x14ac:dyDescent="0.3">
      <c r="A34" s="13" t="s">
        <v>41</v>
      </c>
      <c r="B34" s="13"/>
      <c r="C34" s="13"/>
      <c r="D34" s="13"/>
      <c r="E34" s="13"/>
      <c r="F34" s="13"/>
      <c r="G34" s="12"/>
    </row>
    <row r="35" spans="1:7" x14ac:dyDescent="0.3">
      <c r="A35" s="13"/>
      <c r="B35" s="13"/>
      <c r="C35" s="13"/>
      <c r="D35" s="13"/>
      <c r="E35" s="13"/>
      <c r="F35" s="13"/>
      <c r="G35" s="12"/>
    </row>
    <row r="36" spans="1:7" x14ac:dyDescent="0.3">
      <c r="A36" s="139" t="s">
        <v>42</v>
      </c>
      <c r="B36" s="139"/>
      <c r="C36" s="139"/>
      <c r="D36" s="139"/>
      <c r="E36" s="139"/>
      <c r="F36" s="139"/>
      <c r="G36" s="139"/>
    </row>
    <row r="37" spans="1:7" x14ac:dyDescent="0.3">
      <c r="A37" s="20">
        <v>1</v>
      </c>
      <c r="B37" s="128" t="s">
        <v>43</v>
      </c>
      <c r="C37" s="129"/>
      <c r="D37" s="129"/>
      <c r="E37" s="129"/>
      <c r="F37" s="130"/>
      <c r="G37" s="21" t="s">
        <v>44</v>
      </c>
    </row>
    <row r="38" spans="1:7" x14ac:dyDescent="0.3">
      <c r="A38" s="15" t="s">
        <v>15</v>
      </c>
      <c r="B38" s="125" t="s">
        <v>224</v>
      </c>
      <c r="C38" s="126"/>
      <c r="D38" s="126"/>
      <c r="E38" s="126"/>
      <c r="F38" s="127"/>
      <c r="G38" s="9">
        <f>(E29*120)/220</f>
        <v>632.58000000000004</v>
      </c>
    </row>
    <row r="39" spans="1:7" x14ac:dyDescent="0.3">
      <c r="A39" s="15" t="s">
        <v>17</v>
      </c>
      <c r="B39" s="125" t="s">
        <v>45</v>
      </c>
      <c r="C39" s="126"/>
      <c r="D39" s="126"/>
      <c r="E39" s="126"/>
      <c r="F39" s="127"/>
      <c r="G39" s="9">
        <v>0</v>
      </c>
    </row>
    <row r="40" spans="1:7" x14ac:dyDescent="0.3">
      <c r="A40" s="15" t="s">
        <v>20</v>
      </c>
      <c r="B40" s="125" t="s">
        <v>46</v>
      </c>
      <c r="C40" s="126"/>
      <c r="D40" s="126"/>
      <c r="E40" s="126"/>
      <c r="F40" s="127"/>
      <c r="G40" s="9">
        <f>G38*0.2</f>
        <v>126.51600000000002</v>
      </c>
    </row>
    <row r="41" spans="1:7" x14ac:dyDescent="0.3">
      <c r="A41" s="15" t="s">
        <v>22</v>
      </c>
      <c r="B41" s="125" t="s">
        <v>47</v>
      </c>
      <c r="C41" s="126"/>
      <c r="D41" s="126"/>
      <c r="E41" s="126"/>
      <c r="F41" s="127"/>
      <c r="G41" s="9">
        <v>0</v>
      </c>
    </row>
    <row r="42" spans="1:7" x14ac:dyDescent="0.3">
      <c r="A42" s="15" t="s">
        <v>48</v>
      </c>
      <c r="B42" s="125" t="s">
        <v>49</v>
      </c>
      <c r="C42" s="126"/>
      <c r="D42" s="126"/>
      <c r="E42" s="126"/>
      <c r="F42" s="127"/>
      <c r="G42" s="9">
        <v>0</v>
      </c>
    </row>
    <row r="43" spans="1:7" x14ac:dyDescent="0.3">
      <c r="A43" s="15" t="s">
        <v>50</v>
      </c>
      <c r="B43" s="125" t="s">
        <v>51</v>
      </c>
      <c r="C43" s="126"/>
      <c r="D43" s="126"/>
      <c r="E43" s="126"/>
      <c r="F43" s="127"/>
      <c r="G43" s="9">
        <v>0</v>
      </c>
    </row>
    <row r="44" spans="1:7" x14ac:dyDescent="0.3">
      <c r="A44" s="22"/>
      <c r="B44" s="117" t="s">
        <v>52</v>
      </c>
      <c r="C44" s="117"/>
      <c r="D44" s="117"/>
      <c r="E44" s="117"/>
      <c r="F44" s="117"/>
      <c r="G44" s="23">
        <f>ROUND(SUM(G38:G43),2)</f>
        <v>759.1</v>
      </c>
    </row>
    <row r="45" spans="1:7" x14ac:dyDescent="0.3">
      <c r="A45" s="75"/>
      <c r="B45" s="75"/>
      <c r="C45" s="75"/>
      <c r="D45" s="75"/>
      <c r="E45" s="75"/>
      <c r="F45" s="75"/>
      <c r="G45" s="12"/>
    </row>
    <row r="46" spans="1:7" x14ac:dyDescent="0.3">
      <c r="A46" s="116" t="s">
        <v>53</v>
      </c>
      <c r="B46" s="116"/>
      <c r="C46" s="116"/>
      <c r="D46" s="116"/>
      <c r="E46" s="116"/>
      <c r="F46" s="116"/>
      <c r="G46" s="116"/>
    </row>
    <row r="47" spans="1:7" x14ac:dyDescent="0.3">
      <c r="A47" s="136" t="s">
        <v>54</v>
      </c>
      <c r="B47" s="137"/>
      <c r="C47" s="137"/>
      <c r="D47" s="137"/>
      <c r="E47" s="137"/>
      <c r="F47" s="137"/>
      <c r="G47" s="138"/>
    </row>
    <row r="48" spans="1:7" x14ac:dyDescent="0.3">
      <c r="A48" s="24" t="s">
        <v>55</v>
      </c>
      <c r="B48" s="128" t="s">
        <v>56</v>
      </c>
      <c r="C48" s="129"/>
      <c r="D48" s="129"/>
      <c r="E48" s="130"/>
      <c r="F48" s="24" t="s">
        <v>57</v>
      </c>
      <c r="G48" s="25" t="s">
        <v>44</v>
      </c>
    </row>
    <row r="49" spans="1:7" x14ac:dyDescent="0.3">
      <c r="A49" s="15" t="s">
        <v>15</v>
      </c>
      <c r="B49" s="125" t="s">
        <v>58</v>
      </c>
      <c r="C49" s="126"/>
      <c r="D49" s="126"/>
      <c r="E49" s="127"/>
      <c r="F49" s="1">
        <f>1/12</f>
        <v>8.3333333333333329E-2</v>
      </c>
      <c r="G49" s="9">
        <f>ROUND(remuneracao*F49,2)</f>
        <v>63.26</v>
      </c>
    </row>
    <row r="50" spans="1:7" x14ac:dyDescent="0.3">
      <c r="A50" s="15" t="s">
        <v>17</v>
      </c>
      <c r="B50" s="125" t="s">
        <v>59</v>
      </c>
      <c r="C50" s="126"/>
      <c r="D50" s="126"/>
      <c r="E50" s="127"/>
      <c r="F50" s="1">
        <v>0.121</v>
      </c>
      <c r="G50" s="9">
        <f>ROUND(remuneracao*F50,2)</f>
        <v>91.85</v>
      </c>
    </row>
    <row r="51" spans="1:7" x14ac:dyDescent="0.3">
      <c r="A51" s="117" t="s">
        <v>60</v>
      </c>
      <c r="B51" s="117"/>
      <c r="C51" s="117"/>
      <c r="D51" s="117"/>
      <c r="E51" s="117"/>
      <c r="F51" s="118"/>
      <c r="G51" s="23">
        <f>ROUND(SUM(G49:G50),2)</f>
        <v>155.11000000000001</v>
      </c>
    </row>
    <row r="52" spans="1:7" x14ac:dyDescent="0.3">
      <c r="A52" s="26"/>
      <c r="B52" s="26"/>
      <c r="C52" s="26"/>
      <c r="D52" s="26"/>
      <c r="E52" s="26"/>
      <c r="F52" s="26"/>
      <c r="G52" s="27"/>
    </row>
    <row r="53" spans="1:7" x14ac:dyDescent="0.3">
      <c r="A53" s="136" t="s">
        <v>61</v>
      </c>
      <c r="B53" s="137"/>
      <c r="C53" s="137"/>
      <c r="D53" s="137"/>
      <c r="E53" s="137"/>
      <c r="F53" s="137"/>
      <c r="G53" s="138"/>
    </row>
    <row r="54" spans="1:7" x14ac:dyDescent="0.3">
      <c r="A54" s="24" t="s">
        <v>62</v>
      </c>
      <c r="B54" s="128" t="s">
        <v>63</v>
      </c>
      <c r="C54" s="129"/>
      <c r="D54" s="129"/>
      <c r="E54" s="130"/>
      <c r="F54" s="24" t="s">
        <v>57</v>
      </c>
      <c r="G54" s="25" t="s">
        <v>44</v>
      </c>
    </row>
    <row r="55" spans="1:7" x14ac:dyDescent="0.3">
      <c r="A55" s="15" t="s">
        <v>15</v>
      </c>
      <c r="B55" s="125" t="s">
        <v>225</v>
      </c>
      <c r="C55" s="126"/>
      <c r="D55" s="126"/>
      <c r="E55" s="127"/>
      <c r="F55" s="1">
        <v>0.2</v>
      </c>
      <c r="G55" s="9">
        <f>ROUND((remuneracao+G51)*F55,2)</f>
        <v>182.84</v>
      </c>
    </row>
    <row r="56" spans="1:7" x14ac:dyDescent="0.3">
      <c r="A56" s="15" t="s">
        <v>17</v>
      </c>
      <c r="B56" s="125" t="s">
        <v>226</v>
      </c>
      <c r="C56" s="126"/>
      <c r="D56" s="126"/>
      <c r="E56" s="127"/>
      <c r="F56" s="1">
        <v>2.5000000000000001E-2</v>
      </c>
      <c r="G56" s="9">
        <f>ROUND((remuneracao+G51)*F56,2)</f>
        <v>22.86</v>
      </c>
    </row>
    <row r="57" spans="1:7" x14ac:dyDescent="0.3">
      <c r="A57" s="15" t="s">
        <v>20</v>
      </c>
      <c r="B57" s="125" t="s">
        <v>227</v>
      </c>
      <c r="C57" s="126"/>
      <c r="D57" s="126"/>
      <c r="E57" s="127"/>
      <c r="F57" s="1">
        <v>2.3199999999999998E-2</v>
      </c>
      <c r="G57" s="9">
        <f>ROUND((remuneracao+G51)*F57,2)</f>
        <v>21.21</v>
      </c>
    </row>
    <row r="58" spans="1:7" x14ac:dyDescent="0.3">
      <c r="A58" s="15" t="s">
        <v>22</v>
      </c>
      <c r="B58" s="125" t="s">
        <v>228</v>
      </c>
      <c r="C58" s="126"/>
      <c r="D58" s="126"/>
      <c r="E58" s="127"/>
      <c r="F58" s="1">
        <v>1.4999999999999999E-2</v>
      </c>
      <c r="G58" s="9">
        <f>ROUND((remuneracao+G51)*F58,2)</f>
        <v>13.71</v>
      </c>
    </row>
    <row r="59" spans="1:7" x14ac:dyDescent="0.3">
      <c r="A59" s="15" t="s">
        <v>48</v>
      </c>
      <c r="B59" s="125" t="s">
        <v>229</v>
      </c>
      <c r="C59" s="126"/>
      <c r="D59" s="126"/>
      <c r="E59" s="127"/>
      <c r="F59" s="1">
        <v>0.01</v>
      </c>
      <c r="G59" s="9">
        <f>ROUND((remuneracao+G51)*F59,2)</f>
        <v>9.14</v>
      </c>
    </row>
    <row r="60" spans="1:7" x14ac:dyDescent="0.3">
      <c r="A60" s="15" t="s">
        <v>50</v>
      </c>
      <c r="B60" s="125" t="s">
        <v>230</v>
      </c>
      <c r="C60" s="126"/>
      <c r="D60" s="126"/>
      <c r="E60" s="127"/>
      <c r="F60" s="1">
        <v>6.0000000000000001E-3</v>
      </c>
      <c r="G60" s="9">
        <f>ROUND((remuneracao+G51)*F60,2)</f>
        <v>5.49</v>
      </c>
    </row>
    <row r="61" spans="1:7" x14ac:dyDescent="0.3">
      <c r="A61" s="15" t="s">
        <v>64</v>
      </c>
      <c r="B61" s="125" t="s">
        <v>231</v>
      </c>
      <c r="C61" s="126"/>
      <c r="D61" s="126"/>
      <c r="E61" s="127"/>
      <c r="F61" s="1">
        <v>2E-3</v>
      </c>
      <c r="G61" s="9">
        <f>ROUND((remuneracao+G51)*F61,2)</f>
        <v>1.83</v>
      </c>
    </row>
    <row r="62" spans="1:7" x14ac:dyDescent="0.3">
      <c r="A62" s="15" t="s">
        <v>65</v>
      </c>
      <c r="B62" s="125" t="s">
        <v>232</v>
      </c>
      <c r="C62" s="126"/>
      <c r="D62" s="126"/>
      <c r="E62" s="127"/>
      <c r="F62" s="1">
        <v>0.08</v>
      </c>
      <c r="G62" s="9">
        <f>ROUND((remuneracao+G51)*F62,2)</f>
        <v>73.14</v>
      </c>
    </row>
    <row r="63" spans="1:7" x14ac:dyDescent="0.3">
      <c r="A63" s="117" t="s">
        <v>60</v>
      </c>
      <c r="B63" s="117"/>
      <c r="C63" s="117"/>
      <c r="D63" s="117"/>
      <c r="E63" s="118"/>
      <c r="F63" s="28">
        <f>SUM(F55:F62)</f>
        <v>0.36120000000000002</v>
      </c>
      <c r="G63" s="23">
        <f>ROUND(SUM(G55:G62),2)</f>
        <v>330.22</v>
      </c>
    </row>
    <row r="64" spans="1:7" x14ac:dyDescent="0.3">
      <c r="A64" s="26"/>
      <c r="B64" s="26"/>
      <c r="C64" s="26"/>
      <c r="D64" s="26"/>
      <c r="E64" s="26"/>
      <c r="F64" s="26"/>
      <c r="G64" s="27"/>
    </row>
    <row r="65" spans="1:7" x14ac:dyDescent="0.3">
      <c r="A65" s="136" t="s">
        <v>66</v>
      </c>
      <c r="B65" s="137"/>
      <c r="C65" s="137"/>
      <c r="D65" s="137"/>
      <c r="E65" s="137"/>
      <c r="F65" s="137"/>
      <c r="G65" s="138"/>
    </row>
    <row r="66" spans="1:7" x14ac:dyDescent="0.3">
      <c r="A66" s="20" t="s">
        <v>67</v>
      </c>
      <c r="B66" s="128" t="s">
        <v>68</v>
      </c>
      <c r="C66" s="129"/>
      <c r="D66" s="129"/>
      <c r="E66" s="129"/>
      <c r="F66" s="130"/>
      <c r="G66" s="21" t="s">
        <v>44</v>
      </c>
    </row>
    <row r="67" spans="1:7" x14ac:dyDescent="0.3">
      <c r="A67" s="15" t="s">
        <v>15</v>
      </c>
      <c r="B67" s="125" t="s">
        <v>233</v>
      </c>
      <c r="C67" s="126"/>
      <c r="D67" s="126"/>
      <c r="E67" s="126"/>
      <c r="F67" s="127"/>
      <c r="G67" s="9">
        <f>3*2*22</f>
        <v>132</v>
      </c>
    </row>
    <row r="68" spans="1:7" x14ac:dyDescent="0.3">
      <c r="A68" s="15" t="s">
        <v>69</v>
      </c>
      <c r="B68" s="125" t="s">
        <v>234</v>
      </c>
      <c r="C68" s="126"/>
      <c r="D68" s="126"/>
      <c r="E68" s="126"/>
      <c r="F68" s="127"/>
      <c r="G68" s="9">
        <f>-G38*6%</f>
        <v>-37.954799999999999</v>
      </c>
    </row>
    <row r="69" spans="1:7" x14ac:dyDescent="0.3">
      <c r="A69" s="15" t="s">
        <v>17</v>
      </c>
      <c r="B69" s="125" t="s">
        <v>235</v>
      </c>
      <c r="C69" s="126"/>
      <c r="D69" s="126"/>
      <c r="E69" s="126"/>
      <c r="F69" s="127"/>
      <c r="G69" s="9">
        <f>10.81*22</f>
        <v>237.82000000000002</v>
      </c>
    </row>
    <row r="70" spans="1:7" x14ac:dyDescent="0.3">
      <c r="A70" s="15" t="s">
        <v>70</v>
      </c>
      <c r="B70" s="125" t="s">
        <v>236</v>
      </c>
      <c r="C70" s="126"/>
      <c r="D70" s="126"/>
      <c r="E70" s="126"/>
      <c r="F70" s="127"/>
      <c r="G70" s="9">
        <f>-(ROUND(G69*1%,2))</f>
        <v>-2.38</v>
      </c>
    </row>
    <row r="71" spans="1:7" x14ac:dyDescent="0.3">
      <c r="A71" s="15" t="s">
        <v>20</v>
      </c>
      <c r="B71" s="125" t="s">
        <v>71</v>
      </c>
      <c r="C71" s="126"/>
      <c r="D71" s="126"/>
      <c r="E71" s="126"/>
      <c r="F71" s="127"/>
      <c r="G71" s="9">
        <v>11</v>
      </c>
    </row>
    <row r="72" spans="1:7" x14ac:dyDescent="0.3">
      <c r="A72" s="15" t="s">
        <v>22</v>
      </c>
      <c r="B72" s="125" t="s">
        <v>72</v>
      </c>
      <c r="C72" s="126"/>
      <c r="D72" s="126"/>
      <c r="E72" s="126"/>
      <c r="F72" s="127"/>
      <c r="G72" s="9">
        <v>3.71</v>
      </c>
    </row>
    <row r="73" spans="1:7" x14ac:dyDescent="0.3">
      <c r="A73" s="15" t="s">
        <v>48</v>
      </c>
      <c r="B73" s="125" t="s">
        <v>73</v>
      </c>
      <c r="C73" s="126"/>
      <c r="D73" s="126"/>
      <c r="E73" s="126"/>
      <c r="F73" s="127"/>
      <c r="G73" s="9">
        <f>remuneracao*0.05</f>
        <v>37.955000000000005</v>
      </c>
    </row>
    <row r="74" spans="1:7" x14ac:dyDescent="0.3">
      <c r="A74" s="117" t="s">
        <v>60</v>
      </c>
      <c r="B74" s="117"/>
      <c r="C74" s="117"/>
      <c r="D74" s="117"/>
      <c r="E74" s="117"/>
      <c r="F74" s="118"/>
      <c r="G74" s="23">
        <f>SUM(G67:G73)</f>
        <v>382.15019999999998</v>
      </c>
    </row>
    <row r="75" spans="1:7" x14ac:dyDescent="0.3">
      <c r="A75" s="140" t="s">
        <v>74</v>
      </c>
      <c r="B75" s="140"/>
      <c r="C75" s="140"/>
      <c r="D75" s="140"/>
      <c r="E75" s="140"/>
      <c r="F75" s="140"/>
      <c r="G75" s="140"/>
    </row>
    <row r="76" spans="1:7" x14ac:dyDescent="0.3">
      <c r="A76" s="135" t="s">
        <v>75</v>
      </c>
      <c r="B76" s="135"/>
      <c r="C76" s="135"/>
      <c r="D76" s="135"/>
      <c r="E76" s="135"/>
      <c r="F76" s="135"/>
      <c r="G76" s="135"/>
    </row>
    <row r="77" spans="1:7" x14ac:dyDescent="0.3">
      <c r="A77" s="75"/>
      <c r="B77" s="75"/>
      <c r="C77" s="75"/>
      <c r="D77" s="75"/>
      <c r="E77" s="75"/>
      <c r="F77" s="75"/>
      <c r="G77" s="12"/>
    </row>
    <row r="78" spans="1:7" x14ac:dyDescent="0.3">
      <c r="A78" s="116" t="s">
        <v>76</v>
      </c>
      <c r="B78" s="116"/>
      <c r="C78" s="116"/>
      <c r="D78" s="116"/>
      <c r="E78" s="116"/>
      <c r="F78" s="116"/>
      <c r="G78" s="116"/>
    </row>
    <row r="79" spans="1:7" x14ac:dyDescent="0.3">
      <c r="A79" s="24">
        <v>2</v>
      </c>
      <c r="B79" s="128" t="s">
        <v>77</v>
      </c>
      <c r="C79" s="129"/>
      <c r="D79" s="129"/>
      <c r="E79" s="130"/>
      <c r="F79" s="24" t="s">
        <v>57</v>
      </c>
      <c r="G79" s="25" t="s">
        <v>44</v>
      </c>
    </row>
    <row r="80" spans="1:7" x14ac:dyDescent="0.3">
      <c r="A80" s="15" t="s">
        <v>55</v>
      </c>
      <c r="B80" s="125" t="s">
        <v>56</v>
      </c>
      <c r="C80" s="126"/>
      <c r="D80" s="126"/>
      <c r="E80" s="127"/>
      <c r="F80" s="1">
        <f>F49+F50</f>
        <v>0.20433333333333331</v>
      </c>
      <c r="G80" s="29">
        <f>$G$51</f>
        <v>155.11000000000001</v>
      </c>
    </row>
    <row r="81" spans="1:7" x14ac:dyDescent="0.3">
      <c r="A81" s="15" t="s">
        <v>62</v>
      </c>
      <c r="B81" s="125" t="s">
        <v>63</v>
      </c>
      <c r="C81" s="126"/>
      <c r="D81" s="126"/>
      <c r="E81" s="127"/>
      <c r="F81" s="1">
        <f>encargos</f>
        <v>0.36120000000000002</v>
      </c>
      <c r="G81" s="29">
        <f>$G$63</f>
        <v>330.22</v>
      </c>
    </row>
    <row r="82" spans="1:7" x14ac:dyDescent="0.3">
      <c r="A82" s="15" t="s">
        <v>67</v>
      </c>
      <c r="B82" s="125" t="s">
        <v>68</v>
      </c>
      <c r="C82" s="126"/>
      <c r="D82" s="126"/>
      <c r="E82" s="127"/>
      <c r="F82" s="30" t="s">
        <v>12</v>
      </c>
      <c r="G82" s="9">
        <f>$G$74</f>
        <v>382.15019999999998</v>
      </c>
    </row>
    <row r="83" spans="1:7" x14ac:dyDescent="0.3">
      <c r="A83" s="117" t="s">
        <v>60</v>
      </c>
      <c r="B83" s="117"/>
      <c r="C83" s="117"/>
      <c r="D83" s="117"/>
      <c r="E83" s="117"/>
      <c r="F83" s="118"/>
      <c r="G83" s="23">
        <f>ROUND(SUM(G80:G82),2)</f>
        <v>867.48</v>
      </c>
    </row>
    <row r="84" spans="1:7" x14ac:dyDescent="0.3">
      <c r="A84" s="75"/>
      <c r="B84" s="75"/>
      <c r="C84" s="75"/>
      <c r="D84" s="75"/>
      <c r="E84" s="75"/>
      <c r="F84" s="75"/>
      <c r="G84" s="12"/>
    </row>
    <row r="85" spans="1:7" x14ac:dyDescent="0.3">
      <c r="A85" s="116" t="s">
        <v>78</v>
      </c>
      <c r="B85" s="116"/>
      <c r="C85" s="116"/>
      <c r="D85" s="116"/>
      <c r="E85" s="116"/>
      <c r="F85" s="116"/>
      <c r="G85" s="116"/>
    </row>
    <row r="86" spans="1:7" x14ac:dyDescent="0.3">
      <c r="A86" s="24">
        <v>3</v>
      </c>
      <c r="B86" s="128" t="s">
        <v>79</v>
      </c>
      <c r="C86" s="129"/>
      <c r="D86" s="129"/>
      <c r="E86" s="130"/>
      <c r="F86" s="24" t="s">
        <v>57</v>
      </c>
      <c r="G86" s="25" t="s">
        <v>44</v>
      </c>
    </row>
    <row r="87" spans="1:7" x14ac:dyDescent="0.3">
      <c r="A87" s="15" t="s">
        <v>15</v>
      </c>
      <c r="B87" s="125" t="s">
        <v>80</v>
      </c>
      <c r="C87" s="126"/>
      <c r="D87" s="126"/>
      <c r="E87" s="127"/>
      <c r="F87" s="1">
        <f>(1/12*0.05)</f>
        <v>4.1666666666666666E-3</v>
      </c>
      <c r="G87" s="9">
        <f t="shared" ref="G87:G92" si="0">ROUND(remuneracao*F87,2)</f>
        <v>3.16</v>
      </c>
    </row>
    <row r="88" spans="1:7" x14ac:dyDescent="0.3">
      <c r="A88" s="15" t="s">
        <v>17</v>
      </c>
      <c r="B88" s="125" t="s">
        <v>81</v>
      </c>
      <c r="C88" s="126"/>
      <c r="D88" s="126"/>
      <c r="E88" s="127"/>
      <c r="F88" s="1">
        <f>F87*F62</f>
        <v>3.3333333333333332E-4</v>
      </c>
      <c r="G88" s="9">
        <f t="shared" si="0"/>
        <v>0.25</v>
      </c>
    </row>
    <row r="89" spans="1:7" x14ac:dyDescent="0.3">
      <c r="A89" s="15" t="s">
        <v>20</v>
      </c>
      <c r="B89" s="125" t="s">
        <v>82</v>
      </c>
      <c r="C89" s="126"/>
      <c r="D89" s="126"/>
      <c r="E89" s="127"/>
      <c r="F89" s="1">
        <v>0.02</v>
      </c>
      <c r="G89" s="9">
        <f t="shared" si="0"/>
        <v>15.18</v>
      </c>
    </row>
    <row r="90" spans="1:7" x14ac:dyDescent="0.3">
      <c r="A90" s="15" t="s">
        <v>22</v>
      </c>
      <c r="B90" s="125" t="s">
        <v>83</v>
      </c>
      <c r="C90" s="126"/>
      <c r="D90" s="126"/>
      <c r="E90" s="127"/>
      <c r="F90" s="1">
        <v>4.0000000000000002E-4</v>
      </c>
      <c r="G90" s="9">
        <f t="shared" si="0"/>
        <v>0.3</v>
      </c>
    </row>
    <row r="91" spans="1:7" x14ac:dyDescent="0.3">
      <c r="A91" s="15" t="s">
        <v>48</v>
      </c>
      <c r="B91" s="125" t="s">
        <v>84</v>
      </c>
      <c r="C91" s="126"/>
      <c r="D91" s="126"/>
      <c r="E91" s="127"/>
      <c r="F91" s="1">
        <f>F90*F81</f>
        <v>1.4448000000000003E-4</v>
      </c>
      <c r="G91" s="9">
        <f t="shared" si="0"/>
        <v>0.11</v>
      </c>
    </row>
    <row r="92" spans="1:7" x14ac:dyDescent="0.3">
      <c r="A92" s="15" t="s">
        <v>50</v>
      </c>
      <c r="B92" s="125" t="s">
        <v>85</v>
      </c>
      <c r="C92" s="126"/>
      <c r="D92" s="126"/>
      <c r="E92" s="127"/>
      <c r="F92" s="1">
        <v>0.02</v>
      </c>
      <c r="G92" s="9">
        <f t="shared" si="0"/>
        <v>15.18</v>
      </c>
    </row>
    <row r="93" spans="1:7" x14ac:dyDescent="0.3">
      <c r="A93" s="117" t="s">
        <v>60</v>
      </c>
      <c r="B93" s="117"/>
      <c r="C93" s="117"/>
      <c r="D93" s="117"/>
      <c r="E93" s="117"/>
      <c r="F93" s="118"/>
      <c r="G93" s="23">
        <f>ROUND(SUM(G87:G92),2)</f>
        <v>34.18</v>
      </c>
    </row>
    <row r="94" spans="1:7" x14ac:dyDescent="0.3">
      <c r="A94" s="75"/>
      <c r="B94" s="75"/>
      <c r="C94" s="75"/>
      <c r="D94" s="75"/>
      <c r="E94" s="75"/>
      <c r="F94" s="75"/>
      <c r="G94" s="12"/>
    </row>
    <row r="95" spans="1:7" x14ac:dyDescent="0.3">
      <c r="A95" s="139" t="s">
        <v>86</v>
      </c>
      <c r="B95" s="139"/>
      <c r="C95" s="139"/>
      <c r="D95" s="139"/>
      <c r="E95" s="139"/>
      <c r="F95" s="139"/>
      <c r="G95" s="139"/>
    </row>
    <row r="96" spans="1:7" x14ac:dyDescent="0.3">
      <c r="A96" s="136" t="s">
        <v>87</v>
      </c>
      <c r="B96" s="137"/>
      <c r="C96" s="137"/>
      <c r="D96" s="137"/>
      <c r="E96" s="137"/>
      <c r="F96" s="137"/>
      <c r="G96" s="138"/>
    </row>
    <row r="97" spans="1:7" x14ac:dyDescent="0.3">
      <c r="A97" s="24" t="s">
        <v>88</v>
      </c>
      <c r="B97" s="128" t="s">
        <v>89</v>
      </c>
      <c r="C97" s="129"/>
      <c r="D97" s="129"/>
      <c r="E97" s="130"/>
      <c r="F97" s="24" t="s">
        <v>57</v>
      </c>
      <c r="G97" s="25" t="s">
        <v>44</v>
      </c>
    </row>
    <row r="98" spans="1:7" x14ac:dyDescent="0.3">
      <c r="A98" s="15" t="s">
        <v>15</v>
      </c>
      <c r="B98" s="125" t="s">
        <v>90</v>
      </c>
      <c r="C98" s="126"/>
      <c r="D98" s="126"/>
      <c r="E98" s="127"/>
      <c r="F98" s="1">
        <v>9.2999999999999992E-3</v>
      </c>
      <c r="G98" s="9">
        <f>ROUND(remuneracao*F98,2)</f>
        <v>7.06</v>
      </c>
    </row>
    <row r="99" spans="1:7" x14ac:dyDescent="0.3">
      <c r="A99" s="15" t="s">
        <v>17</v>
      </c>
      <c r="B99" s="125" t="s">
        <v>237</v>
      </c>
      <c r="C99" s="126"/>
      <c r="D99" s="126"/>
      <c r="E99" s="127"/>
      <c r="F99" s="1">
        <v>2.8E-3</v>
      </c>
      <c r="G99" s="9">
        <f t="shared" ref="G99:G103" si="1">ROUND(remuneracao*F99,2)</f>
        <v>2.13</v>
      </c>
    </row>
    <row r="100" spans="1:7" x14ac:dyDescent="0.3">
      <c r="A100" s="15" t="s">
        <v>20</v>
      </c>
      <c r="B100" s="125" t="s">
        <v>91</v>
      </c>
      <c r="C100" s="126"/>
      <c r="D100" s="126"/>
      <c r="E100" s="127"/>
      <c r="F100" s="1">
        <v>2.1000000000000001E-4</v>
      </c>
      <c r="G100" s="9">
        <f>ROUND(remuneracao*F100,2)</f>
        <v>0.16</v>
      </c>
    </row>
    <row r="101" spans="1:7" x14ac:dyDescent="0.3">
      <c r="A101" s="15" t="s">
        <v>22</v>
      </c>
      <c r="B101" s="125" t="s">
        <v>92</v>
      </c>
      <c r="C101" s="126"/>
      <c r="D101" s="126"/>
      <c r="E101" s="127"/>
      <c r="F101" s="1">
        <v>2.9999999999999997E-4</v>
      </c>
      <c r="G101" s="9">
        <f t="shared" si="1"/>
        <v>0.23</v>
      </c>
    </row>
    <row r="102" spans="1:7" x14ac:dyDescent="0.3">
      <c r="A102" s="15" t="s">
        <v>48</v>
      </c>
      <c r="B102" s="125" t="s">
        <v>93</v>
      </c>
      <c r="C102" s="126"/>
      <c r="D102" s="126"/>
      <c r="E102" s="127"/>
      <c r="F102" s="1">
        <f>(((4/12)*(1+1/3)/12)*2%)</f>
        <v>7.407407407407407E-4</v>
      </c>
      <c r="G102" s="9">
        <f t="shared" si="1"/>
        <v>0.56000000000000005</v>
      </c>
    </row>
    <row r="103" spans="1:7" x14ac:dyDescent="0.3">
      <c r="A103" s="15" t="s">
        <v>64</v>
      </c>
      <c r="B103" s="125" t="s">
        <v>51</v>
      </c>
      <c r="C103" s="126"/>
      <c r="D103" s="126"/>
      <c r="E103" s="127"/>
      <c r="F103" s="1">
        <v>0</v>
      </c>
      <c r="G103" s="9">
        <f t="shared" si="1"/>
        <v>0</v>
      </c>
    </row>
    <row r="104" spans="1:7" x14ac:dyDescent="0.3">
      <c r="A104" s="117" t="s">
        <v>60</v>
      </c>
      <c r="B104" s="117"/>
      <c r="C104" s="117"/>
      <c r="D104" s="117"/>
      <c r="E104" s="117"/>
      <c r="F104" s="118"/>
      <c r="G104" s="23">
        <f>ROUND(SUM(G98:G103),2)</f>
        <v>10.14</v>
      </c>
    </row>
    <row r="105" spans="1:7" x14ac:dyDescent="0.3">
      <c r="A105" s="135" t="s">
        <v>94</v>
      </c>
      <c r="B105" s="135"/>
      <c r="C105" s="135"/>
      <c r="D105" s="135"/>
      <c r="E105" s="135"/>
      <c r="F105" s="135"/>
      <c r="G105" s="135"/>
    </row>
    <row r="106" spans="1:7" x14ac:dyDescent="0.3">
      <c r="A106" s="75"/>
      <c r="B106" s="75"/>
      <c r="C106" s="75"/>
      <c r="D106" s="75"/>
      <c r="E106" s="75"/>
      <c r="F106" s="75"/>
      <c r="G106" s="12"/>
    </row>
    <row r="107" spans="1:7" x14ac:dyDescent="0.3">
      <c r="A107" s="136" t="s">
        <v>95</v>
      </c>
      <c r="B107" s="137"/>
      <c r="C107" s="137"/>
      <c r="D107" s="137"/>
      <c r="E107" s="137"/>
      <c r="F107" s="137"/>
      <c r="G107" s="138"/>
    </row>
    <row r="108" spans="1:7" x14ac:dyDescent="0.3">
      <c r="A108" s="24" t="s">
        <v>96</v>
      </c>
      <c r="B108" s="128" t="s">
        <v>97</v>
      </c>
      <c r="C108" s="129"/>
      <c r="D108" s="129"/>
      <c r="E108" s="130"/>
      <c r="F108" s="24" t="s">
        <v>57</v>
      </c>
      <c r="G108" s="25" t="s">
        <v>44</v>
      </c>
    </row>
    <row r="109" spans="1:7" x14ac:dyDescent="0.3">
      <c r="A109" s="15" t="s">
        <v>15</v>
      </c>
      <c r="B109" s="125" t="s">
        <v>98</v>
      </c>
      <c r="C109" s="126"/>
      <c r="D109" s="126"/>
      <c r="E109" s="127"/>
      <c r="F109" s="1">
        <v>0</v>
      </c>
      <c r="G109" s="9">
        <f>ROUND(remuneracao*F109,2)</f>
        <v>0</v>
      </c>
    </row>
    <row r="110" spans="1:7" x14ac:dyDescent="0.3">
      <c r="A110" s="117" t="s">
        <v>60</v>
      </c>
      <c r="B110" s="117"/>
      <c r="C110" s="117"/>
      <c r="D110" s="117"/>
      <c r="E110" s="117"/>
      <c r="F110" s="118"/>
      <c r="G110" s="23">
        <f>ROUND(SUM(G109:G109),2)</f>
        <v>0</v>
      </c>
    </row>
    <row r="111" spans="1:7" x14ac:dyDescent="0.3">
      <c r="A111" s="135" t="s">
        <v>99</v>
      </c>
      <c r="B111" s="135"/>
      <c r="C111" s="135"/>
      <c r="D111" s="135"/>
      <c r="E111" s="135"/>
      <c r="F111" s="135"/>
      <c r="G111" s="135"/>
    </row>
    <row r="112" spans="1:7" x14ac:dyDescent="0.3">
      <c r="A112" s="75"/>
      <c r="B112" s="75"/>
      <c r="C112" s="75"/>
      <c r="D112" s="75"/>
      <c r="E112" s="75"/>
      <c r="F112" s="75"/>
      <c r="G112" s="12"/>
    </row>
    <row r="113" spans="1:7" x14ac:dyDescent="0.3">
      <c r="A113" s="116" t="s">
        <v>100</v>
      </c>
      <c r="B113" s="116"/>
      <c r="C113" s="116"/>
      <c r="D113" s="116"/>
      <c r="E113" s="116"/>
      <c r="F113" s="116"/>
      <c r="G113" s="116"/>
    </row>
    <row r="114" spans="1:7" x14ac:dyDescent="0.3">
      <c r="A114" s="24">
        <v>4</v>
      </c>
      <c r="B114" s="128" t="s">
        <v>77</v>
      </c>
      <c r="C114" s="129"/>
      <c r="D114" s="129"/>
      <c r="E114" s="130"/>
      <c r="F114" s="24" t="s">
        <v>57</v>
      </c>
      <c r="G114" s="25" t="s">
        <v>44</v>
      </c>
    </row>
    <row r="115" spans="1:7" x14ac:dyDescent="0.3">
      <c r="A115" s="15" t="s">
        <v>88</v>
      </c>
      <c r="B115" s="125" t="s">
        <v>101</v>
      </c>
      <c r="C115" s="126"/>
      <c r="D115" s="126"/>
      <c r="E115" s="127"/>
      <c r="F115" s="10" t="s">
        <v>12</v>
      </c>
      <c r="G115" s="23">
        <f>$G$104</f>
        <v>10.14</v>
      </c>
    </row>
    <row r="116" spans="1:7" x14ac:dyDescent="0.3">
      <c r="A116" s="15" t="s">
        <v>96</v>
      </c>
      <c r="B116" s="125" t="s">
        <v>102</v>
      </c>
      <c r="C116" s="126"/>
      <c r="D116" s="126"/>
      <c r="E116" s="127"/>
      <c r="F116" s="10" t="s">
        <v>12</v>
      </c>
      <c r="G116" s="23">
        <f>$G$110</f>
        <v>0</v>
      </c>
    </row>
    <row r="117" spans="1:7" x14ac:dyDescent="0.3">
      <c r="A117" s="117" t="s">
        <v>60</v>
      </c>
      <c r="B117" s="117"/>
      <c r="C117" s="117"/>
      <c r="D117" s="117"/>
      <c r="E117" s="117"/>
      <c r="F117" s="118"/>
      <c r="G117" s="23">
        <f>ROUND(SUM(G115:G116),2)</f>
        <v>10.14</v>
      </c>
    </row>
    <row r="118" spans="1:7" x14ac:dyDescent="0.3">
      <c r="A118" s="26"/>
      <c r="B118" s="26"/>
      <c r="C118" s="26"/>
      <c r="D118" s="26"/>
      <c r="E118" s="26"/>
      <c r="F118" s="26"/>
      <c r="G118" s="27"/>
    </row>
    <row r="119" spans="1:7" x14ac:dyDescent="0.3">
      <c r="A119" s="116" t="s">
        <v>103</v>
      </c>
      <c r="B119" s="116"/>
      <c r="C119" s="116"/>
      <c r="D119" s="116"/>
      <c r="E119" s="116"/>
      <c r="F119" s="116"/>
      <c r="G119" s="116"/>
    </row>
    <row r="120" spans="1:7" x14ac:dyDescent="0.3">
      <c r="A120" s="24">
        <v>5</v>
      </c>
      <c r="B120" s="128" t="s">
        <v>104</v>
      </c>
      <c r="C120" s="129"/>
      <c r="D120" s="129"/>
      <c r="E120" s="129"/>
      <c r="F120" s="130"/>
      <c r="G120" s="25" t="s">
        <v>44</v>
      </c>
    </row>
    <row r="121" spans="1:7" x14ac:dyDescent="0.3">
      <c r="A121" s="15" t="s">
        <v>15</v>
      </c>
      <c r="B121" s="119" t="s">
        <v>238</v>
      </c>
      <c r="C121" s="120"/>
      <c r="D121" s="120"/>
      <c r="E121" s="120"/>
      <c r="F121" s="121"/>
      <c r="G121" s="9">
        <v>5</v>
      </c>
    </row>
    <row r="122" spans="1:7" x14ac:dyDescent="0.3">
      <c r="A122" s="15" t="s">
        <v>17</v>
      </c>
      <c r="B122" s="119" t="s">
        <v>239</v>
      </c>
      <c r="C122" s="120"/>
      <c r="D122" s="120"/>
      <c r="E122" s="120"/>
      <c r="F122" s="121"/>
      <c r="G122" s="9">
        <v>100</v>
      </c>
    </row>
    <row r="123" spans="1:7" x14ac:dyDescent="0.3">
      <c r="A123" s="15" t="s">
        <v>20</v>
      </c>
      <c r="B123" s="119" t="s">
        <v>240</v>
      </c>
      <c r="C123" s="120"/>
      <c r="D123" s="120"/>
      <c r="E123" s="120"/>
      <c r="F123" s="121"/>
      <c r="G123" s="9">
        <v>0</v>
      </c>
    </row>
    <row r="124" spans="1:7" x14ac:dyDescent="0.3">
      <c r="A124" s="15" t="s">
        <v>48</v>
      </c>
      <c r="B124" s="119" t="s">
        <v>51</v>
      </c>
      <c r="C124" s="120"/>
      <c r="D124" s="120"/>
      <c r="E124" s="120"/>
      <c r="F124" s="121"/>
      <c r="G124" s="9">
        <v>0</v>
      </c>
    </row>
    <row r="125" spans="1:7" x14ac:dyDescent="0.3">
      <c r="A125" s="75"/>
      <c r="B125" s="117" t="s">
        <v>105</v>
      </c>
      <c r="C125" s="117"/>
      <c r="D125" s="117"/>
      <c r="E125" s="117"/>
      <c r="F125" s="117"/>
      <c r="G125" s="23">
        <f>ROUND(SUM(G121:G124),2)</f>
        <v>105</v>
      </c>
    </row>
    <row r="126" spans="1:7" x14ac:dyDescent="0.3">
      <c r="A126" s="134" t="s">
        <v>106</v>
      </c>
      <c r="B126" s="134"/>
      <c r="C126" s="134"/>
      <c r="D126" s="134"/>
      <c r="E126" s="134"/>
      <c r="F126" s="134"/>
      <c r="G126" s="134"/>
    </row>
    <row r="127" spans="1:7" x14ac:dyDescent="0.3">
      <c r="A127" s="75"/>
      <c r="B127" s="75"/>
      <c r="C127" s="75"/>
      <c r="D127" s="75"/>
      <c r="E127" s="75"/>
      <c r="F127" s="75"/>
      <c r="G127" s="12"/>
    </row>
    <row r="128" spans="1:7" x14ac:dyDescent="0.3">
      <c r="A128" s="116" t="s">
        <v>107</v>
      </c>
      <c r="B128" s="116"/>
      <c r="C128" s="116"/>
      <c r="D128" s="116"/>
      <c r="E128" s="116"/>
      <c r="F128" s="116"/>
      <c r="G128" s="116"/>
    </row>
    <row r="129" spans="1:7" x14ac:dyDescent="0.3">
      <c r="A129" s="20">
        <v>6</v>
      </c>
      <c r="B129" s="128" t="s">
        <v>108</v>
      </c>
      <c r="C129" s="129"/>
      <c r="D129" s="129"/>
      <c r="E129" s="130"/>
      <c r="F129" s="20" t="s">
        <v>57</v>
      </c>
      <c r="G129" s="31" t="s">
        <v>44</v>
      </c>
    </row>
    <row r="130" spans="1:7" x14ac:dyDescent="0.3">
      <c r="A130" s="32" t="s">
        <v>15</v>
      </c>
      <c r="B130" s="131" t="s">
        <v>241</v>
      </c>
      <c r="C130" s="132"/>
      <c r="D130" s="132"/>
      <c r="E130" s="133"/>
      <c r="F130" s="10">
        <v>0.03</v>
      </c>
      <c r="G130" s="33">
        <f>ROUND(G148*F130,2)</f>
        <v>53.28</v>
      </c>
    </row>
    <row r="131" spans="1:7" x14ac:dyDescent="0.3">
      <c r="A131" s="32" t="s">
        <v>17</v>
      </c>
      <c r="B131" s="131" t="s">
        <v>242</v>
      </c>
      <c r="C131" s="132"/>
      <c r="D131" s="132"/>
      <c r="E131" s="133"/>
      <c r="F131" s="10">
        <v>0.03</v>
      </c>
      <c r="G131" s="33">
        <f>ROUND((G148+G130)*F131,2)</f>
        <v>54.88</v>
      </c>
    </row>
    <row r="132" spans="1:7" x14ac:dyDescent="0.3">
      <c r="A132" s="32" t="s">
        <v>20</v>
      </c>
      <c r="B132" s="131" t="s">
        <v>109</v>
      </c>
      <c r="C132" s="132"/>
      <c r="D132" s="132"/>
      <c r="E132" s="133"/>
      <c r="F132" s="10">
        <f>SUM(F133:F136)</f>
        <v>9.0399999999999994E-2</v>
      </c>
      <c r="G132" s="33">
        <f>ROUND(SUM(G133:G136),2)</f>
        <v>187.24</v>
      </c>
    </row>
    <row r="133" spans="1:7" x14ac:dyDescent="0.3">
      <c r="A133" s="15" t="s">
        <v>110</v>
      </c>
      <c r="B133" s="125" t="s">
        <v>292</v>
      </c>
      <c r="C133" s="126"/>
      <c r="D133" s="126"/>
      <c r="E133" s="127"/>
      <c r="F133" s="1">
        <v>8.0399999999999999E-2</v>
      </c>
      <c r="G133" s="9">
        <f>ROUND(valor_posto*F133,2)</f>
        <v>166.53</v>
      </c>
    </row>
    <row r="134" spans="1:7" x14ac:dyDescent="0.3">
      <c r="A134" s="15" t="s">
        <v>111</v>
      </c>
      <c r="B134" s="125" t="s">
        <v>112</v>
      </c>
      <c r="C134" s="126"/>
      <c r="D134" s="126"/>
      <c r="E134" s="127"/>
      <c r="F134" s="1">
        <v>0</v>
      </c>
      <c r="G134" s="9">
        <f>ROUND(valor_posto*F134,2)</f>
        <v>0</v>
      </c>
    </row>
    <row r="135" spans="1:7" x14ac:dyDescent="0.3">
      <c r="A135" s="15" t="s">
        <v>113</v>
      </c>
      <c r="B135" s="125" t="s">
        <v>243</v>
      </c>
      <c r="C135" s="126"/>
      <c r="D135" s="126"/>
      <c r="E135" s="127"/>
      <c r="F135" s="1">
        <v>0.01</v>
      </c>
      <c r="G135" s="9">
        <f>ROUND(valor_posto*F135,2)</f>
        <v>20.71</v>
      </c>
    </row>
    <row r="136" spans="1:7" x14ac:dyDescent="0.3">
      <c r="A136" s="15" t="s">
        <v>114</v>
      </c>
      <c r="B136" s="125" t="s">
        <v>115</v>
      </c>
      <c r="C136" s="126"/>
      <c r="D136" s="126"/>
      <c r="E136" s="127"/>
      <c r="F136" s="1">
        <v>0</v>
      </c>
      <c r="G136" s="9">
        <f>ROUND(valor_posto*F136,2)</f>
        <v>0</v>
      </c>
    </row>
    <row r="137" spans="1:7" x14ac:dyDescent="0.3">
      <c r="A137" s="117" t="s">
        <v>116</v>
      </c>
      <c r="B137" s="117"/>
      <c r="C137" s="117"/>
      <c r="D137" s="117"/>
      <c r="E137" s="118"/>
      <c r="F137" s="10">
        <f>SUM(F130:F132)</f>
        <v>0.15039999999999998</v>
      </c>
      <c r="G137" s="23">
        <f>G132+G131+G130</f>
        <v>295.39999999999998</v>
      </c>
    </row>
    <row r="138" spans="1:7" x14ac:dyDescent="0.3">
      <c r="A138" s="75" t="s">
        <v>117</v>
      </c>
      <c r="B138" s="75"/>
      <c r="C138" s="75"/>
      <c r="D138" s="75"/>
      <c r="E138" s="75"/>
      <c r="F138" s="75"/>
      <c r="G138" s="12"/>
    </row>
    <row r="139" spans="1:7" x14ac:dyDescent="0.3">
      <c r="A139" s="75" t="s">
        <v>118</v>
      </c>
      <c r="B139" s="75"/>
      <c r="C139" s="75"/>
      <c r="D139" s="75"/>
      <c r="E139" s="75"/>
      <c r="F139" s="75"/>
      <c r="G139" s="12"/>
    </row>
    <row r="140" spans="1:7" x14ac:dyDescent="0.3">
      <c r="A140" s="75"/>
      <c r="B140" s="75"/>
      <c r="C140" s="75"/>
      <c r="D140" s="75"/>
      <c r="E140" s="75"/>
      <c r="F140" s="75"/>
      <c r="G140" s="12"/>
    </row>
    <row r="141" spans="1:7" x14ac:dyDescent="0.3">
      <c r="A141" s="116" t="s">
        <v>119</v>
      </c>
      <c r="B141" s="116"/>
      <c r="C141" s="116"/>
      <c r="D141" s="116"/>
      <c r="E141" s="116"/>
      <c r="F141" s="116"/>
      <c r="G141" s="116"/>
    </row>
    <row r="142" spans="1:7" x14ac:dyDescent="0.3">
      <c r="A142" s="20"/>
      <c r="B142" s="128" t="s">
        <v>120</v>
      </c>
      <c r="C142" s="129"/>
      <c r="D142" s="129"/>
      <c r="E142" s="129"/>
      <c r="F142" s="130"/>
      <c r="G142" s="31" t="s">
        <v>44</v>
      </c>
    </row>
    <row r="143" spans="1:7" x14ac:dyDescent="0.3">
      <c r="A143" s="15" t="s">
        <v>15</v>
      </c>
      <c r="B143" s="119" t="s">
        <v>121</v>
      </c>
      <c r="C143" s="120"/>
      <c r="D143" s="120"/>
      <c r="E143" s="120"/>
      <c r="F143" s="121"/>
      <c r="G143" s="9">
        <f>remuneracao</f>
        <v>759.1</v>
      </c>
    </row>
    <row r="144" spans="1:7" x14ac:dyDescent="0.3">
      <c r="A144" s="15" t="s">
        <v>17</v>
      </c>
      <c r="B144" s="119" t="s">
        <v>122</v>
      </c>
      <c r="C144" s="120"/>
      <c r="D144" s="120"/>
      <c r="E144" s="120"/>
      <c r="F144" s="121"/>
      <c r="G144" s="9">
        <f>G83</f>
        <v>867.48</v>
      </c>
    </row>
    <row r="145" spans="1:7" x14ac:dyDescent="0.3">
      <c r="A145" s="15" t="s">
        <v>20</v>
      </c>
      <c r="B145" s="119" t="s">
        <v>123</v>
      </c>
      <c r="C145" s="120"/>
      <c r="D145" s="120"/>
      <c r="E145" s="120"/>
      <c r="F145" s="121"/>
      <c r="G145" s="9">
        <f>G93</f>
        <v>34.18</v>
      </c>
    </row>
    <row r="146" spans="1:7" x14ac:dyDescent="0.3">
      <c r="A146" s="15" t="s">
        <v>22</v>
      </c>
      <c r="B146" s="119" t="s">
        <v>124</v>
      </c>
      <c r="C146" s="120"/>
      <c r="D146" s="120"/>
      <c r="E146" s="120"/>
      <c r="F146" s="121"/>
      <c r="G146" s="9">
        <f>G117</f>
        <v>10.14</v>
      </c>
    </row>
    <row r="147" spans="1:7" x14ac:dyDescent="0.3">
      <c r="A147" s="15" t="s">
        <v>48</v>
      </c>
      <c r="B147" s="119" t="s">
        <v>125</v>
      </c>
      <c r="C147" s="120"/>
      <c r="D147" s="120"/>
      <c r="E147" s="120"/>
      <c r="F147" s="121"/>
      <c r="G147" s="9">
        <f>G125</f>
        <v>105</v>
      </c>
    </row>
    <row r="148" spans="1:7" x14ac:dyDescent="0.3">
      <c r="A148" s="122" t="s">
        <v>126</v>
      </c>
      <c r="B148" s="123"/>
      <c r="C148" s="123"/>
      <c r="D148" s="123"/>
      <c r="E148" s="123"/>
      <c r="F148" s="124"/>
      <c r="G148" s="33">
        <f>SUM(G143:G147)</f>
        <v>1775.9</v>
      </c>
    </row>
    <row r="149" spans="1:7" x14ac:dyDescent="0.3">
      <c r="A149" s="15" t="s">
        <v>50</v>
      </c>
      <c r="B149" s="119" t="s">
        <v>127</v>
      </c>
      <c r="C149" s="120"/>
      <c r="D149" s="120"/>
      <c r="E149" s="120"/>
      <c r="F149" s="121"/>
      <c r="G149" s="9">
        <f>G137</f>
        <v>295.39999999999998</v>
      </c>
    </row>
    <row r="150" spans="1:7" x14ac:dyDescent="0.3">
      <c r="A150" s="22"/>
      <c r="B150" s="117" t="s">
        <v>128</v>
      </c>
      <c r="C150" s="117"/>
      <c r="D150" s="117"/>
      <c r="E150" s="117"/>
      <c r="F150" s="118"/>
      <c r="G150" s="23">
        <f>(G148+G130+G131)/(1-F132)</f>
        <v>2071.3060686015833</v>
      </c>
    </row>
    <row r="151" spans="1:7" x14ac:dyDescent="0.3">
      <c r="A151" s="75"/>
      <c r="B151" s="75"/>
      <c r="C151" s="75"/>
      <c r="D151" s="75"/>
      <c r="E151" s="75"/>
      <c r="F151" s="75"/>
      <c r="G151" s="12"/>
    </row>
    <row r="152" spans="1:7" x14ac:dyDescent="0.3">
      <c r="A152" s="116" t="s">
        <v>129</v>
      </c>
      <c r="B152" s="116"/>
      <c r="C152" s="116"/>
      <c r="D152" s="116"/>
      <c r="E152" s="116"/>
      <c r="F152" s="116"/>
      <c r="G152" s="116"/>
    </row>
    <row r="153" spans="1:7" ht="69" x14ac:dyDescent="0.3">
      <c r="A153" s="34"/>
      <c r="B153" s="34" t="s">
        <v>130</v>
      </c>
      <c r="C153" s="34" t="s">
        <v>131</v>
      </c>
      <c r="D153" s="34" t="s">
        <v>132</v>
      </c>
      <c r="E153" s="34" t="s">
        <v>133</v>
      </c>
      <c r="F153" s="34" t="s">
        <v>134</v>
      </c>
      <c r="G153" s="31" t="s">
        <v>135</v>
      </c>
    </row>
    <row r="154" spans="1:7" x14ac:dyDescent="0.3">
      <c r="A154" s="35">
        <v>1</v>
      </c>
      <c r="B154" s="35" t="str">
        <f>E26</f>
        <v>Serviço de limpeza</v>
      </c>
      <c r="C154" s="36">
        <f>G150</f>
        <v>2071.3060686015833</v>
      </c>
      <c r="D154" s="37">
        <v>1</v>
      </c>
      <c r="E154" s="36">
        <f>C154*D154</f>
        <v>2071.3060686015833</v>
      </c>
      <c r="F154" s="37">
        <v>1</v>
      </c>
      <c r="G154" s="9">
        <f>E154*F154</f>
        <v>2071.3060686015833</v>
      </c>
    </row>
    <row r="155" spans="1:7" x14ac:dyDescent="0.3">
      <c r="A155" s="75"/>
      <c r="B155" s="117" t="s">
        <v>136</v>
      </c>
      <c r="C155" s="117"/>
      <c r="D155" s="117"/>
      <c r="E155" s="117"/>
      <c r="F155" s="118"/>
      <c r="G155" s="23">
        <f>SUM(G154)</f>
        <v>2071.3060686015833</v>
      </c>
    </row>
  </sheetData>
  <mergeCells count="138">
    <mergeCell ref="A1:G1"/>
    <mergeCell ref="A14:G14"/>
    <mergeCell ref="B16:E16"/>
    <mergeCell ref="F16:G16"/>
    <mergeCell ref="B17:E17"/>
    <mergeCell ref="F17:G17"/>
    <mergeCell ref="B18:E18"/>
    <mergeCell ref="F18:G18"/>
    <mergeCell ref="A8:G8"/>
    <mergeCell ref="A9:E9"/>
    <mergeCell ref="C10:E10"/>
    <mergeCell ref="C11:E11"/>
    <mergeCell ref="A12:G12"/>
    <mergeCell ref="B15:E15"/>
    <mergeCell ref="F15:G15"/>
    <mergeCell ref="B27:D27"/>
    <mergeCell ref="E27:G27"/>
    <mergeCell ref="B28:D28"/>
    <mergeCell ref="E28:G28"/>
    <mergeCell ref="B29:D29"/>
    <mergeCell ref="E29:G29"/>
    <mergeCell ref="A21:C21"/>
    <mergeCell ref="E21:G21"/>
    <mergeCell ref="A22:C22"/>
    <mergeCell ref="E22:G22"/>
    <mergeCell ref="A24:G24"/>
    <mergeCell ref="B26:D26"/>
    <mergeCell ref="E26:G26"/>
    <mergeCell ref="A36:G36"/>
    <mergeCell ref="B37:F37"/>
    <mergeCell ref="B38:F38"/>
    <mergeCell ref="B39:F39"/>
    <mergeCell ref="B40:F40"/>
    <mergeCell ref="B41:F41"/>
    <mergeCell ref="B30:D30"/>
    <mergeCell ref="E30:G30"/>
    <mergeCell ref="B31:D31"/>
    <mergeCell ref="E31:G31"/>
    <mergeCell ref="B32:D32"/>
    <mergeCell ref="E32:G32"/>
    <mergeCell ref="B49:E49"/>
    <mergeCell ref="B50:E50"/>
    <mergeCell ref="A51:F51"/>
    <mergeCell ref="A53:G53"/>
    <mergeCell ref="B54:E54"/>
    <mergeCell ref="B55:E55"/>
    <mergeCell ref="B42:F42"/>
    <mergeCell ref="B43:F43"/>
    <mergeCell ref="B44:F44"/>
    <mergeCell ref="A46:G46"/>
    <mergeCell ref="A47:G47"/>
    <mergeCell ref="B48:E48"/>
    <mergeCell ref="B62:E62"/>
    <mergeCell ref="A63:E63"/>
    <mergeCell ref="A65:G65"/>
    <mergeCell ref="B66:F66"/>
    <mergeCell ref="B67:F67"/>
    <mergeCell ref="B68:F68"/>
    <mergeCell ref="B56:E56"/>
    <mergeCell ref="B57:E57"/>
    <mergeCell ref="B58:E58"/>
    <mergeCell ref="B59:E59"/>
    <mergeCell ref="B60:E60"/>
    <mergeCell ref="B61:E61"/>
    <mergeCell ref="A75:G75"/>
    <mergeCell ref="A76:G76"/>
    <mergeCell ref="A78:G78"/>
    <mergeCell ref="B79:E79"/>
    <mergeCell ref="B80:E80"/>
    <mergeCell ref="B81:E81"/>
    <mergeCell ref="B69:F69"/>
    <mergeCell ref="B70:F70"/>
    <mergeCell ref="B71:F71"/>
    <mergeCell ref="B72:F72"/>
    <mergeCell ref="B73:F73"/>
    <mergeCell ref="A74:F74"/>
    <mergeCell ref="B89:E89"/>
    <mergeCell ref="B90:E90"/>
    <mergeCell ref="B91:E91"/>
    <mergeCell ref="B92:E92"/>
    <mergeCell ref="A93:F93"/>
    <mergeCell ref="A95:G95"/>
    <mergeCell ref="B82:E82"/>
    <mergeCell ref="A83:F83"/>
    <mergeCell ref="A85:G85"/>
    <mergeCell ref="B86:E86"/>
    <mergeCell ref="B87:E87"/>
    <mergeCell ref="B88:E88"/>
    <mergeCell ref="B102:E102"/>
    <mergeCell ref="B103:E103"/>
    <mergeCell ref="A104:F104"/>
    <mergeCell ref="A105:G105"/>
    <mergeCell ref="A107:G107"/>
    <mergeCell ref="B108:E108"/>
    <mergeCell ref="A96:G96"/>
    <mergeCell ref="B97:E97"/>
    <mergeCell ref="B98:E98"/>
    <mergeCell ref="B99:E99"/>
    <mergeCell ref="B100:E100"/>
    <mergeCell ref="B101:E101"/>
    <mergeCell ref="B116:E116"/>
    <mergeCell ref="A117:F117"/>
    <mergeCell ref="A119:G119"/>
    <mergeCell ref="B120:F120"/>
    <mergeCell ref="B121:F121"/>
    <mergeCell ref="B122:F122"/>
    <mergeCell ref="B109:E109"/>
    <mergeCell ref="A110:F110"/>
    <mergeCell ref="A111:G111"/>
    <mergeCell ref="A113:G113"/>
    <mergeCell ref="B114:E114"/>
    <mergeCell ref="B115:E115"/>
    <mergeCell ref="B130:E130"/>
    <mergeCell ref="B131:E131"/>
    <mergeCell ref="B132:E132"/>
    <mergeCell ref="B133:E133"/>
    <mergeCell ref="B134:E134"/>
    <mergeCell ref="B135:E135"/>
    <mergeCell ref="B123:F123"/>
    <mergeCell ref="B124:F124"/>
    <mergeCell ref="B125:F125"/>
    <mergeCell ref="A126:G126"/>
    <mergeCell ref="A128:G128"/>
    <mergeCell ref="B129:E129"/>
    <mergeCell ref="A152:G152"/>
    <mergeCell ref="B155:F155"/>
    <mergeCell ref="B145:F145"/>
    <mergeCell ref="B146:F146"/>
    <mergeCell ref="B147:F147"/>
    <mergeCell ref="A148:F148"/>
    <mergeCell ref="B149:F149"/>
    <mergeCell ref="B150:F150"/>
    <mergeCell ref="B136:E136"/>
    <mergeCell ref="A137:E137"/>
    <mergeCell ref="A141:G141"/>
    <mergeCell ref="B142:F142"/>
    <mergeCell ref="B143:F143"/>
    <mergeCell ref="B144:F144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theme="0"/>
  </sheetPr>
  <dimension ref="A1:G155"/>
  <sheetViews>
    <sheetView topLeftCell="A115" workbookViewId="0">
      <selection activeCell="F132" sqref="F132"/>
    </sheetView>
  </sheetViews>
  <sheetFormatPr defaultRowHeight="14.4" x14ac:dyDescent="0.3"/>
  <cols>
    <col min="1" max="1" width="12.6640625" style="11" customWidth="1"/>
    <col min="2" max="2" width="15.44140625" style="11" customWidth="1"/>
    <col min="3" max="6" width="8.88671875" style="11"/>
    <col min="7" max="7" width="12.88671875" style="11" customWidth="1"/>
    <col min="8" max="16384" width="8.88671875" style="11"/>
  </cols>
  <sheetData>
    <row r="1" spans="1:7" ht="30" customHeight="1" x14ac:dyDescent="0.3">
      <c r="A1" s="161"/>
      <c r="B1" s="161"/>
      <c r="C1" s="161"/>
      <c r="D1" s="161"/>
      <c r="E1" s="161"/>
      <c r="F1" s="161"/>
      <c r="G1" s="161"/>
    </row>
    <row r="2" spans="1:7" x14ac:dyDescent="0.3">
      <c r="A2" s="75"/>
      <c r="B2" s="75"/>
      <c r="C2" s="75"/>
      <c r="D2" s="75"/>
      <c r="E2" s="75"/>
      <c r="F2" s="75"/>
      <c r="G2" s="12"/>
    </row>
    <row r="3" spans="1:7" x14ac:dyDescent="0.3">
      <c r="A3" s="75" t="s">
        <v>219</v>
      </c>
      <c r="B3" s="75"/>
      <c r="C3" s="75"/>
      <c r="D3" s="75"/>
      <c r="E3" s="75"/>
      <c r="F3" s="75"/>
      <c r="G3" s="12"/>
    </row>
    <row r="4" spans="1:7" x14ac:dyDescent="0.3">
      <c r="A4" s="75" t="s">
        <v>220</v>
      </c>
      <c r="B4" s="75"/>
      <c r="C4" s="75"/>
      <c r="D4" s="75"/>
      <c r="E4" s="75"/>
      <c r="F4" s="75"/>
      <c r="G4" s="12"/>
    </row>
    <row r="5" spans="1:7" x14ac:dyDescent="0.3">
      <c r="A5" s="75" t="s">
        <v>221</v>
      </c>
      <c r="B5" s="75"/>
      <c r="C5" s="75"/>
      <c r="D5" s="75"/>
      <c r="E5" s="75"/>
      <c r="F5" s="75"/>
      <c r="G5" s="12"/>
    </row>
    <row r="6" spans="1:7" x14ac:dyDescent="0.3">
      <c r="A6" s="75" t="s">
        <v>138</v>
      </c>
      <c r="B6" s="75" t="s">
        <v>185</v>
      </c>
      <c r="C6" s="75"/>
      <c r="D6" s="75"/>
      <c r="E6" s="75"/>
      <c r="F6" s="75"/>
      <c r="G6" s="12"/>
    </row>
    <row r="7" spans="1:7" x14ac:dyDescent="0.3">
      <c r="A7" s="75"/>
      <c r="B7" s="75"/>
      <c r="C7" s="75"/>
      <c r="D7" s="75"/>
      <c r="E7" s="75"/>
      <c r="F7" s="75"/>
      <c r="G7" s="12"/>
    </row>
    <row r="8" spans="1:7" x14ac:dyDescent="0.3">
      <c r="A8" s="139" t="s">
        <v>10</v>
      </c>
      <c r="B8" s="139"/>
      <c r="C8" s="139"/>
      <c r="D8" s="139"/>
      <c r="E8" s="139"/>
      <c r="F8" s="139"/>
      <c r="G8" s="139"/>
    </row>
    <row r="9" spans="1:7" x14ac:dyDescent="0.3">
      <c r="A9" s="165" t="s">
        <v>11</v>
      </c>
      <c r="B9" s="165"/>
      <c r="C9" s="165"/>
      <c r="D9" s="165"/>
      <c r="E9" s="165"/>
      <c r="F9" s="13"/>
      <c r="G9" s="14"/>
    </row>
    <row r="10" spans="1:7" x14ac:dyDescent="0.3">
      <c r="A10" s="15" t="s">
        <v>12</v>
      </c>
      <c r="B10" s="16"/>
      <c r="C10" s="166" t="s">
        <v>179</v>
      </c>
      <c r="D10" s="167"/>
      <c r="E10" s="168"/>
      <c r="F10" s="75"/>
      <c r="G10" s="12"/>
    </row>
    <row r="11" spans="1:7" x14ac:dyDescent="0.3">
      <c r="A11" s="15" t="s">
        <v>12</v>
      </c>
      <c r="B11" s="16" t="s">
        <v>13</v>
      </c>
      <c r="C11" s="151" t="s">
        <v>222</v>
      </c>
      <c r="D11" s="152"/>
      <c r="E11" s="153"/>
      <c r="F11" s="75"/>
      <c r="G11" s="12"/>
    </row>
    <row r="12" spans="1:7" x14ac:dyDescent="0.3">
      <c r="A12" s="169" t="s">
        <v>223</v>
      </c>
      <c r="B12" s="169"/>
      <c r="C12" s="169"/>
      <c r="D12" s="169"/>
      <c r="E12" s="169"/>
      <c r="F12" s="169"/>
      <c r="G12" s="169"/>
    </row>
    <row r="13" spans="1:7" x14ac:dyDescent="0.3">
      <c r="A13" s="13"/>
      <c r="B13" s="13"/>
      <c r="C13" s="13"/>
      <c r="D13" s="13"/>
      <c r="E13" s="13"/>
      <c r="F13" s="13"/>
      <c r="G13" s="14"/>
    </row>
    <row r="14" spans="1:7" x14ac:dyDescent="0.3">
      <c r="A14" s="162" t="s">
        <v>14</v>
      </c>
      <c r="B14" s="162"/>
      <c r="C14" s="162"/>
      <c r="D14" s="162"/>
      <c r="E14" s="162"/>
      <c r="F14" s="162"/>
      <c r="G14" s="162"/>
    </row>
    <row r="15" spans="1:7" x14ac:dyDescent="0.3">
      <c r="A15" s="15" t="s">
        <v>15</v>
      </c>
      <c r="B15" s="170" t="s">
        <v>16</v>
      </c>
      <c r="C15" s="171"/>
      <c r="D15" s="171"/>
      <c r="E15" s="172"/>
      <c r="F15" s="144">
        <v>44587</v>
      </c>
      <c r="G15" s="143"/>
    </row>
    <row r="16" spans="1:7" x14ac:dyDescent="0.3">
      <c r="A16" s="15" t="s">
        <v>17</v>
      </c>
      <c r="B16" s="125" t="s">
        <v>18</v>
      </c>
      <c r="C16" s="126"/>
      <c r="D16" s="126"/>
      <c r="E16" s="127"/>
      <c r="F16" s="141" t="s">
        <v>188</v>
      </c>
      <c r="G16" s="143"/>
    </row>
    <row r="17" spans="1:7" x14ac:dyDescent="0.3">
      <c r="A17" s="15" t="s">
        <v>20</v>
      </c>
      <c r="B17" s="125" t="s">
        <v>21</v>
      </c>
      <c r="C17" s="126"/>
      <c r="D17" s="126"/>
      <c r="E17" s="127"/>
      <c r="F17" s="163" t="s">
        <v>186</v>
      </c>
      <c r="G17" s="164"/>
    </row>
    <row r="18" spans="1:7" x14ac:dyDescent="0.3">
      <c r="A18" s="15" t="s">
        <v>22</v>
      </c>
      <c r="B18" s="125" t="s">
        <v>23</v>
      </c>
      <c r="C18" s="126"/>
      <c r="D18" s="126"/>
      <c r="E18" s="127"/>
      <c r="F18" s="163">
        <v>12</v>
      </c>
      <c r="G18" s="164"/>
    </row>
    <row r="19" spans="1:7" x14ac:dyDescent="0.3">
      <c r="A19" s="13" t="s">
        <v>187</v>
      </c>
      <c r="B19" s="13"/>
      <c r="C19" s="13"/>
      <c r="D19" s="13"/>
      <c r="E19" s="13"/>
      <c r="F19" s="13"/>
      <c r="G19" s="14"/>
    </row>
    <row r="20" spans="1:7" x14ac:dyDescent="0.3">
      <c r="A20" s="13" t="s">
        <v>24</v>
      </c>
      <c r="B20" s="13"/>
      <c r="C20" s="13"/>
      <c r="D20" s="13"/>
      <c r="E20" s="13"/>
      <c r="F20" s="13"/>
      <c r="G20" s="14"/>
    </row>
    <row r="21" spans="1:7" ht="21.75" customHeight="1" x14ac:dyDescent="0.3">
      <c r="A21" s="128" t="s">
        <v>25</v>
      </c>
      <c r="B21" s="129"/>
      <c r="C21" s="130"/>
      <c r="D21" s="74" t="s">
        <v>26</v>
      </c>
      <c r="E21" s="150" t="s">
        <v>27</v>
      </c>
      <c r="F21" s="150"/>
      <c r="G21" s="150"/>
    </row>
    <row r="22" spans="1:7" x14ac:dyDescent="0.3">
      <c r="A22" s="151" t="s">
        <v>28</v>
      </c>
      <c r="B22" s="152"/>
      <c r="C22" s="153"/>
      <c r="D22" s="76" t="s">
        <v>29</v>
      </c>
      <c r="E22" s="154">
        <v>1</v>
      </c>
      <c r="F22" s="154"/>
      <c r="G22" s="154"/>
    </row>
    <row r="23" spans="1:7" x14ac:dyDescent="0.3">
      <c r="A23" s="13"/>
      <c r="B23" s="13"/>
      <c r="C23" s="13"/>
      <c r="D23" s="13"/>
      <c r="E23" s="13"/>
      <c r="F23" s="13"/>
      <c r="G23" s="14"/>
    </row>
    <row r="24" spans="1:7" x14ac:dyDescent="0.3">
      <c r="A24" s="139" t="s">
        <v>30</v>
      </c>
      <c r="B24" s="139"/>
      <c r="C24" s="139"/>
      <c r="D24" s="139"/>
      <c r="E24" s="139"/>
      <c r="F24" s="139"/>
      <c r="G24" s="139"/>
    </row>
    <row r="25" spans="1:7" x14ac:dyDescent="0.3">
      <c r="A25" s="17" t="s">
        <v>31</v>
      </c>
      <c r="B25" s="17"/>
      <c r="C25" s="17"/>
      <c r="D25" s="17"/>
      <c r="E25" s="17"/>
      <c r="F25" s="17"/>
      <c r="G25" s="18"/>
    </row>
    <row r="26" spans="1:7" x14ac:dyDescent="0.3">
      <c r="A26" s="19">
        <v>1</v>
      </c>
      <c r="B26" s="155" t="s">
        <v>32</v>
      </c>
      <c r="C26" s="156"/>
      <c r="D26" s="157"/>
      <c r="E26" s="158" t="str">
        <f>A22</f>
        <v>Serviço de limpeza</v>
      </c>
      <c r="F26" s="159"/>
      <c r="G26" s="160"/>
    </row>
    <row r="27" spans="1:7" x14ac:dyDescent="0.3">
      <c r="A27" s="15">
        <v>2</v>
      </c>
      <c r="B27" s="125" t="s">
        <v>33</v>
      </c>
      <c r="C27" s="126"/>
      <c r="D27" s="127"/>
      <c r="E27" s="141" t="s">
        <v>34</v>
      </c>
      <c r="F27" s="142"/>
      <c r="G27" s="143"/>
    </row>
    <row r="28" spans="1:7" x14ac:dyDescent="0.3">
      <c r="A28" s="15">
        <v>3</v>
      </c>
      <c r="B28" s="125" t="s">
        <v>35</v>
      </c>
      <c r="C28" s="126"/>
      <c r="D28" s="127"/>
      <c r="E28" s="147">
        <v>0</v>
      </c>
      <c r="F28" s="148"/>
      <c r="G28" s="149"/>
    </row>
    <row r="29" spans="1:7" x14ac:dyDescent="0.3">
      <c r="A29" s="15">
        <v>4</v>
      </c>
      <c r="B29" s="125" t="s">
        <v>36</v>
      </c>
      <c r="C29" s="126"/>
      <c r="D29" s="127"/>
      <c r="E29" s="147">
        <v>1159.73</v>
      </c>
      <c r="F29" s="148"/>
      <c r="G29" s="149"/>
    </row>
    <row r="30" spans="1:7" x14ac:dyDescent="0.3">
      <c r="A30" s="15">
        <v>5</v>
      </c>
      <c r="B30" s="125" t="s">
        <v>37</v>
      </c>
      <c r="C30" s="126"/>
      <c r="D30" s="127"/>
      <c r="E30" s="141">
        <v>22</v>
      </c>
      <c r="F30" s="142"/>
      <c r="G30" s="143"/>
    </row>
    <row r="31" spans="1:7" x14ac:dyDescent="0.3">
      <c r="A31" s="15">
        <v>6</v>
      </c>
      <c r="B31" s="125" t="s">
        <v>38</v>
      </c>
      <c r="C31" s="126"/>
      <c r="D31" s="127"/>
      <c r="E31" s="141">
        <v>0</v>
      </c>
      <c r="F31" s="142"/>
      <c r="G31" s="143"/>
    </row>
    <row r="32" spans="1:7" x14ac:dyDescent="0.3">
      <c r="A32" s="15">
        <v>7</v>
      </c>
      <c r="B32" s="125" t="s">
        <v>39</v>
      </c>
      <c r="C32" s="126"/>
      <c r="D32" s="127"/>
      <c r="E32" s="144">
        <v>43831</v>
      </c>
      <c r="F32" s="145"/>
      <c r="G32" s="146"/>
    </row>
    <row r="33" spans="1:7" x14ac:dyDescent="0.3">
      <c r="A33" s="13" t="s">
        <v>40</v>
      </c>
      <c r="B33" s="13"/>
      <c r="C33" s="13"/>
      <c r="D33" s="13"/>
      <c r="E33" s="13"/>
      <c r="F33" s="13"/>
      <c r="G33" s="12"/>
    </row>
    <row r="34" spans="1:7" x14ac:dyDescent="0.3">
      <c r="A34" s="13" t="s">
        <v>41</v>
      </c>
      <c r="B34" s="13"/>
      <c r="C34" s="13"/>
      <c r="D34" s="13"/>
      <c r="E34" s="13"/>
      <c r="F34" s="13"/>
      <c r="G34" s="12"/>
    </row>
    <row r="35" spans="1:7" x14ac:dyDescent="0.3">
      <c r="A35" s="13"/>
      <c r="B35" s="13"/>
      <c r="C35" s="13"/>
      <c r="D35" s="13"/>
      <c r="E35" s="13"/>
      <c r="F35" s="13"/>
      <c r="G35" s="12"/>
    </row>
    <row r="36" spans="1:7" x14ac:dyDescent="0.3">
      <c r="A36" s="139" t="s">
        <v>42</v>
      </c>
      <c r="B36" s="139"/>
      <c r="C36" s="139"/>
      <c r="D36" s="139"/>
      <c r="E36" s="139"/>
      <c r="F36" s="139"/>
      <c r="G36" s="139"/>
    </row>
    <row r="37" spans="1:7" x14ac:dyDescent="0.3">
      <c r="A37" s="20">
        <v>1</v>
      </c>
      <c r="B37" s="128" t="s">
        <v>43</v>
      </c>
      <c r="C37" s="129"/>
      <c r="D37" s="129"/>
      <c r="E37" s="129"/>
      <c r="F37" s="130"/>
      <c r="G37" s="21" t="s">
        <v>44</v>
      </c>
    </row>
    <row r="38" spans="1:7" x14ac:dyDescent="0.3">
      <c r="A38" s="15" t="s">
        <v>15</v>
      </c>
      <c r="B38" s="125" t="s">
        <v>224</v>
      </c>
      <c r="C38" s="126"/>
      <c r="D38" s="126"/>
      <c r="E38" s="126"/>
      <c r="F38" s="127"/>
      <c r="G38" s="9">
        <f>(E29*120)/220</f>
        <v>632.58000000000004</v>
      </c>
    </row>
    <row r="39" spans="1:7" x14ac:dyDescent="0.3">
      <c r="A39" s="15" t="s">
        <v>17</v>
      </c>
      <c r="B39" s="125" t="s">
        <v>45</v>
      </c>
      <c r="C39" s="126"/>
      <c r="D39" s="126"/>
      <c r="E39" s="126"/>
      <c r="F39" s="127"/>
      <c r="G39" s="9">
        <v>0</v>
      </c>
    </row>
    <row r="40" spans="1:7" x14ac:dyDescent="0.3">
      <c r="A40" s="15" t="s">
        <v>20</v>
      </c>
      <c r="B40" s="125" t="s">
        <v>46</v>
      </c>
      <c r="C40" s="126"/>
      <c r="D40" s="126"/>
      <c r="E40" s="126"/>
      <c r="F40" s="127"/>
      <c r="G40" s="9">
        <f>G38*0.2</f>
        <v>126.51600000000002</v>
      </c>
    </row>
    <row r="41" spans="1:7" x14ac:dyDescent="0.3">
      <c r="A41" s="15" t="s">
        <v>22</v>
      </c>
      <c r="B41" s="125" t="s">
        <v>47</v>
      </c>
      <c r="C41" s="126"/>
      <c r="D41" s="126"/>
      <c r="E41" s="126"/>
      <c r="F41" s="127"/>
      <c r="G41" s="9">
        <v>0</v>
      </c>
    </row>
    <row r="42" spans="1:7" x14ac:dyDescent="0.3">
      <c r="A42" s="15" t="s">
        <v>48</v>
      </c>
      <c r="B42" s="125" t="s">
        <v>49</v>
      </c>
      <c r="C42" s="126"/>
      <c r="D42" s="126"/>
      <c r="E42" s="126"/>
      <c r="F42" s="127"/>
      <c r="G42" s="9">
        <v>0</v>
      </c>
    </row>
    <row r="43" spans="1:7" x14ac:dyDescent="0.3">
      <c r="A43" s="15" t="s">
        <v>50</v>
      </c>
      <c r="B43" s="125" t="s">
        <v>51</v>
      </c>
      <c r="C43" s="126"/>
      <c r="D43" s="126"/>
      <c r="E43" s="126"/>
      <c r="F43" s="127"/>
      <c r="G43" s="9">
        <v>0</v>
      </c>
    </row>
    <row r="44" spans="1:7" x14ac:dyDescent="0.3">
      <c r="A44" s="22"/>
      <c r="B44" s="117" t="s">
        <v>52</v>
      </c>
      <c r="C44" s="117"/>
      <c r="D44" s="117"/>
      <c r="E44" s="117"/>
      <c r="F44" s="117"/>
      <c r="G44" s="23">
        <f>ROUND(SUM(G38:G43),2)</f>
        <v>759.1</v>
      </c>
    </row>
    <row r="45" spans="1:7" x14ac:dyDescent="0.3">
      <c r="A45" s="75"/>
      <c r="B45" s="75"/>
      <c r="C45" s="75"/>
      <c r="D45" s="75"/>
      <c r="E45" s="75"/>
      <c r="F45" s="75"/>
      <c r="G45" s="12"/>
    </row>
    <row r="46" spans="1:7" x14ac:dyDescent="0.3">
      <c r="A46" s="116" t="s">
        <v>53</v>
      </c>
      <c r="B46" s="116"/>
      <c r="C46" s="116"/>
      <c r="D46" s="116"/>
      <c r="E46" s="116"/>
      <c r="F46" s="116"/>
      <c r="G46" s="116"/>
    </row>
    <row r="47" spans="1:7" x14ac:dyDescent="0.3">
      <c r="A47" s="136" t="s">
        <v>54</v>
      </c>
      <c r="B47" s="137"/>
      <c r="C47" s="137"/>
      <c r="D47" s="137"/>
      <c r="E47" s="137"/>
      <c r="F47" s="137"/>
      <c r="G47" s="138"/>
    </row>
    <row r="48" spans="1:7" x14ac:dyDescent="0.3">
      <c r="A48" s="24" t="s">
        <v>55</v>
      </c>
      <c r="B48" s="128" t="s">
        <v>56</v>
      </c>
      <c r="C48" s="129"/>
      <c r="D48" s="129"/>
      <c r="E48" s="130"/>
      <c r="F48" s="24" t="s">
        <v>57</v>
      </c>
      <c r="G48" s="25" t="s">
        <v>44</v>
      </c>
    </row>
    <row r="49" spans="1:7" x14ac:dyDescent="0.3">
      <c r="A49" s="15" t="s">
        <v>15</v>
      </c>
      <c r="B49" s="125" t="s">
        <v>58</v>
      </c>
      <c r="C49" s="126"/>
      <c r="D49" s="126"/>
      <c r="E49" s="127"/>
      <c r="F49" s="1">
        <f>1/12</f>
        <v>8.3333333333333329E-2</v>
      </c>
      <c r="G49" s="9">
        <f>ROUND(remuneracao*F49,2)</f>
        <v>63.26</v>
      </c>
    </row>
    <row r="50" spans="1:7" x14ac:dyDescent="0.3">
      <c r="A50" s="15" t="s">
        <v>17</v>
      </c>
      <c r="B50" s="125" t="s">
        <v>59</v>
      </c>
      <c r="C50" s="126"/>
      <c r="D50" s="126"/>
      <c r="E50" s="127"/>
      <c r="F50" s="1">
        <v>0.121</v>
      </c>
      <c r="G50" s="9">
        <f>ROUND(remuneracao*F50,2)</f>
        <v>91.85</v>
      </c>
    </row>
    <row r="51" spans="1:7" x14ac:dyDescent="0.3">
      <c r="A51" s="117" t="s">
        <v>60</v>
      </c>
      <c r="B51" s="117"/>
      <c r="C51" s="117"/>
      <c r="D51" s="117"/>
      <c r="E51" s="117"/>
      <c r="F51" s="118"/>
      <c r="G51" s="23">
        <f>ROUND(SUM(G49:G50),2)</f>
        <v>155.11000000000001</v>
      </c>
    </row>
    <row r="52" spans="1:7" x14ac:dyDescent="0.3">
      <c r="A52" s="26"/>
      <c r="B52" s="26"/>
      <c r="C52" s="26"/>
      <c r="D52" s="26"/>
      <c r="E52" s="26"/>
      <c r="F52" s="26"/>
      <c r="G52" s="27"/>
    </row>
    <row r="53" spans="1:7" x14ac:dyDescent="0.3">
      <c r="A53" s="136" t="s">
        <v>61</v>
      </c>
      <c r="B53" s="137"/>
      <c r="C53" s="137"/>
      <c r="D53" s="137"/>
      <c r="E53" s="137"/>
      <c r="F53" s="137"/>
      <c r="G53" s="138"/>
    </row>
    <row r="54" spans="1:7" x14ac:dyDescent="0.3">
      <c r="A54" s="24" t="s">
        <v>62</v>
      </c>
      <c r="B54" s="128" t="s">
        <v>63</v>
      </c>
      <c r="C54" s="129"/>
      <c r="D54" s="129"/>
      <c r="E54" s="130"/>
      <c r="F54" s="24" t="s">
        <v>57</v>
      </c>
      <c r="G54" s="25" t="s">
        <v>44</v>
      </c>
    </row>
    <row r="55" spans="1:7" x14ac:dyDescent="0.3">
      <c r="A55" s="15" t="s">
        <v>15</v>
      </c>
      <c r="B55" s="125" t="s">
        <v>225</v>
      </c>
      <c r="C55" s="126"/>
      <c r="D55" s="126"/>
      <c r="E55" s="127"/>
      <c r="F55" s="1">
        <v>0.2</v>
      </c>
      <c r="G55" s="9">
        <f>ROUND((remuneracao+G51)*F55,2)</f>
        <v>182.84</v>
      </c>
    </row>
    <row r="56" spans="1:7" x14ac:dyDescent="0.3">
      <c r="A56" s="15" t="s">
        <v>17</v>
      </c>
      <c r="B56" s="125" t="s">
        <v>226</v>
      </c>
      <c r="C56" s="126"/>
      <c r="D56" s="126"/>
      <c r="E56" s="127"/>
      <c r="F56" s="1">
        <v>2.5000000000000001E-2</v>
      </c>
      <c r="G56" s="9">
        <f>ROUND((remuneracao+G51)*F56,2)</f>
        <v>22.86</v>
      </c>
    </row>
    <row r="57" spans="1:7" x14ac:dyDescent="0.3">
      <c r="A57" s="15" t="s">
        <v>20</v>
      </c>
      <c r="B57" s="125" t="s">
        <v>227</v>
      </c>
      <c r="C57" s="126"/>
      <c r="D57" s="126"/>
      <c r="E57" s="127"/>
      <c r="F57" s="1">
        <v>2.3199999999999998E-2</v>
      </c>
      <c r="G57" s="9">
        <f>ROUND((remuneracao+G51)*F57,2)</f>
        <v>21.21</v>
      </c>
    </row>
    <row r="58" spans="1:7" x14ac:dyDescent="0.3">
      <c r="A58" s="15" t="s">
        <v>22</v>
      </c>
      <c r="B58" s="125" t="s">
        <v>228</v>
      </c>
      <c r="C58" s="126"/>
      <c r="D58" s="126"/>
      <c r="E58" s="127"/>
      <c r="F58" s="1">
        <v>1.4999999999999999E-2</v>
      </c>
      <c r="G58" s="9">
        <f>ROUND((remuneracao+G51)*F58,2)</f>
        <v>13.71</v>
      </c>
    </row>
    <row r="59" spans="1:7" x14ac:dyDescent="0.3">
      <c r="A59" s="15" t="s">
        <v>48</v>
      </c>
      <c r="B59" s="125" t="s">
        <v>229</v>
      </c>
      <c r="C59" s="126"/>
      <c r="D59" s="126"/>
      <c r="E59" s="127"/>
      <c r="F59" s="1">
        <v>0.01</v>
      </c>
      <c r="G59" s="9">
        <f>ROUND((remuneracao+G51)*F59,2)</f>
        <v>9.14</v>
      </c>
    </row>
    <row r="60" spans="1:7" x14ac:dyDescent="0.3">
      <c r="A60" s="15" t="s">
        <v>50</v>
      </c>
      <c r="B60" s="125" t="s">
        <v>230</v>
      </c>
      <c r="C60" s="126"/>
      <c r="D60" s="126"/>
      <c r="E60" s="127"/>
      <c r="F60" s="1">
        <v>6.0000000000000001E-3</v>
      </c>
      <c r="G60" s="9">
        <f>ROUND((remuneracao+G51)*F60,2)</f>
        <v>5.49</v>
      </c>
    </row>
    <row r="61" spans="1:7" x14ac:dyDescent="0.3">
      <c r="A61" s="15" t="s">
        <v>64</v>
      </c>
      <c r="B61" s="125" t="s">
        <v>231</v>
      </c>
      <c r="C61" s="126"/>
      <c r="D61" s="126"/>
      <c r="E61" s="127"/>
      <c r="F61" s="1">
        <v>2E-3</v>
      </c>
      <c r="G61" s="9">
        <f>ROUND((remuneracao+G51)*F61,2)</f>
        <v>1.83</v>
      </c>
    </row>
    <row r="62" spans="1:7" x14ac:dyDescent="0.3">
      <c r="A62" s="15" t="s">
        <v>65</v>
      </c>
      <c r="B62" s="125" t="s">
        <v>232</v>
      </c>
      <c r="C62" s="126"/>
      <c r="D62" s="126"/>
      <c r="E62" s="127"/>
      <c r="F62" s="1">
        <v>0.08</v>
      </c>
      <c r="G62" s="9">
        <f>ROUND((remuneracao+G51)*F62,2)</f>
        <v>73.14</v>
      </c>
    </row>
    <row r="63" spans="1:7" x14ac:dyDescent="0.3">
      <c r="A63" s="117" t="s">
        <v>60</v>
      </c>
      <c r="B63" s="117"/>
      <c r="C63" s="117"/>
      <c r="D63" s="117"/>
      <c r="E63" s="118"/>
      <c r="F63" s="28">
        <f>SUM(F55:F62)</f>
        <v>0.36120000000000002</v>
      </c>
      <c r="G63" s="23">
        <f>ROUND(SUM(G55:G62),2)</f>
        <v>330.22</v>
      </c>
    </row>
    <row r="64" spans="1:7" x14ac:dyDescent="0.3">
      <c r="A64" s="26"/>
      <c r="B64" s="26"/>
      <c r="C64" s="26"/>
      <c r="D64" s="26"/>
      <c r="E64" s="26"/>
      <c r="F64" s="26"/>
      <c r="G64" s="27"/>
    </row>
    <row r="65" spans="1:7" x14ac:dyDescent="0.3">
      <c r="A65" s="136" t="s">
        <v>66</v>
      </c>
      <c r="B65" s="137"/>
      <c r="C65" s="137"/>
      <c r="D65" s="137"/>
      <c r="E65" s="137"/>
      <c r="F65" s="137"/>
      <c r="G65" s="138"/>
    </row>
    <row r="66" spans="1:7" x14ac:dyDescent="0.3">
      <c r="A66" s="20" t="s">
        <v>67</v>
      </c>
      <c r="B66" s="128" t="s">
        <v>68</v>
      </c>
      <c r="C66" s="129"/>
      <c r="D66" s="129"/>
      <c r="E66" s="129"/>
      <c r="F66" s="130"/>
      <c r="G66" s="21" t="s">
        <v>44</v>
      </c>
    </row>
    <row r="67" spans="1:7" x14ac:dyDescent="0.3">
      <c r="A67" s="15" t="s">
        <v>15</v>
      </c>
      <c r="B67" s="125" t="s">
        <v>233</v>
      </c>
      <c r="C67" s="126"/>
      <c r="D67" s="126"/>
      <c r="E67" s="126"/>
      <c r="F67" s="127"/>
      <c r="G67" s="9">
        <f>3*2*22</f>
        <v>132</v>
      </c>
    </row>
    <row r="68" spans="1:7" x14ac:dyDescent="0.3">
      <c r="A68" s="15" t="s">
        <v>69</v>
      </c>
      <c r="B68" s="125" t="s">
        <v>234</v>
      </c>
      <c r="C68" s="126"/>
      <c r="D68" s="126"/>
      <c r="E68" s="126"/>
      <c r="F68" s="127"/>
      <c r="G68" s="9">
        <f>-G38*6%</f>
        <v>-37.954799999999999</v>
      </c>
    </row>
    <row r="69" spans="1:7" x14ac:dyDescent="0.3">
      <c r="A69" s="15" t="s">
        <v>17</v>
      </c>
      <c r="B69" s="125" t="s">
        <v>235</v>
      </c>
      <c r="C69" s="126"/>
      <c r="D69" s="126"/>
      <c r="E69" s="126"/>
      <c r="F69" s="127"/>
      <c r="G69" s="9">
        <f>10.81*22</f>
        <v>237.82000000000002</v>
      </c>
    </row>
    <row r="70" spans="1:7" x14ac:dyDescent="0.3">
      <c r="A70" s="15" t="s">
        <v>70</v>
      </c>
      <c r="B70" s="125" t="s">
        <v>236</v>
      </c>
      <c r="C70" s="126"/>
      <c r="D70" s="126"/>
      <c r="E70" s="126"/>
      <c r="F70" s="127"/>
      <c r="G70" s="9">
        <f>-(ROUND(G69*1%,2))</f>
        <v>-2.38</v>
      </c>
    </row>
    <row r="71" spans="1:7" x14ac:dyDescent="0.3">
      <c r="A71" s="15" t="s">
        <v>20</v>
      </c>
      <c r="B71" s="125" t="s">
        <v>71</v>
      </c>
      <c r="C71" s="126"/>
      <c r="D71" s="126"/>
      <c r="E71" s="126"/>
      <c r="F71" s="127"/>
      <c r="G71" s="9">
        <v>11</v>
      </c>
    </row>
    <row r="72" spans="1:7" x14ac:dyDescent="0.3">
      <c r="A72" s="15" t="s">
        <v>22</v>
      </c>
      <c r="B72" s="125" t="s">
        <v>72</v>
      </c>
      <c r="C72" s="126"/>
      <c r="D72" s="126"/>
      <c r="E72" s="126"/>
      <c r="F72" s="127"/>
      <c r="G72" s="9">
        <v>3.71</v>
      </c>
    </row>
    <row r="73" spans="1:7" x14ac:dyDescent="0.3">
      <c r="A73" s="15" t="s">
        <v>48</v>
      </c>
      <c r="B73" s="125" t="s">
        <v>73</v>
      </c>
      <c r="C73" s="126"/>
      <c r="D73" s="126"/>
      <c r="E73" s="126"/>
      <c r="F73" s="127"/>
      <c r="G73" s="9">
        <f>remuneracao*0.05</f>
        <v>37.955000000000005</v>
      </c>
    </row>
    <row r="74" spans="1:7" x14ac:dyDescent="0.3">
      <c r="A74" s="117" t="s">
        <v>60</v>
      </c>
      <c r="B74" s="117"/>
      <c r="C74" s="117"/>
      <c r="D74" s="117"/>
      <c r="E74" s="117"/>
      <c r="F74" s="118"/>
      <c r="G74" s="23">
        <f>SUM(G67:G73)</f>
        <v>382.15019999999998</v>
      </c>
    </row>
    <row r="75" spans="1:7" x14ac:dyDescent="0.3">
      <c r="A75" s="140" t="s">
        <v>74</v>
      </c>
      <c r="B75" s="140"/>
      <c r="C75" s="140"/>
      <c r="D75" s="140"/>
      <c r="E75" s="140"/>
      <c r="F75" s="140"/>
      <c r="G75" s="140"/>
    </row>
    <row r="76" spans="1:7" x14ac:dyDescent="0.3">
      <c r="A76" s="135" t="s">
        <v>75</v>
      </c>
      <c r="B76" s="135"/>
      <c r="C76" s="135"/>
      <c r="D76" s="135"/>
      <c r="E76" s="135"/>
      <c r="F76" s="135"/>
      <c r="G76" s="135"/>
    </row>
    <row r="77" spans="1:7" x14ac:dyDescent="0.3">
      <c r="A77" s="75"/>
      <c r="B77" s="75"/>
      <c r="C77" s="75"/>
      <c r="D77" s="75"/>
      <c r="E77" s="75"/>
      <c r="F77" s="75"/>
      <c r="G77" s="12"/>
    </row>
    <row r="78" spans="1:7" x14ac:dyDescent="0.3">
      <c r="A78" s="116" t="s">
        <v>76</v>
      </c>
      <c r="B78" s="116"/>
      <c r="C78" s="116"/>
      <c r="D78" s="116"/>
      <c r="E78" s="116"/>
      <c r="F78" s="116"/>
      <c r="G78" s="116"/>
    </row>
    <row r="79" spans="1:7" x14ac:dyDescent="0.3">
      <c r="A79" s="24">
        <v>2</v>
      </c>
      <c r="B79" s="128" t="s">
        <v>77</v>
      </c>
      <c r="C79" s="129"/>
      <c r="D79" s="129"/>
      <c r="E79" s="130"/>
      <c r="F79" s="24" t="s">
        <v>57</v>
      </c>
      <c r="G79" s="25" t="s">
        <v>44</v>
      </c>
    </row>
    <row r="80" spans="1:7" x14ac:dyDescent="0.3">
      <c r="A80" s="15" t="s">
        <v>55</v>
      </c>
      <c r="B80" s="125" t="s">
        <v>56</v>
      </c>
      <c r="C80" s="126"/>
      <c r="D80" s="126"/>
      <c r="E80" s="127"/>
      <c r="F80" s="1">
        <f>F49+F50</f>
        <v>0.20433333333333331</v>
      </c>
      <c r="G80" s="29">
        <f>$G$51</f>
        <v>155.11000000000001</v>
      </c>
    </row>
    <row r="81" spans="1:7" x14ac:dyDescent="0.3">
      <c r="A81" s="15" t="s">
        <v>62</v>
      </c>
      <c r="B81" s="125" t="s">
        <v>63</v>
      </c>
      <c r="C81" s="126"/>
      <c r="D81" s="126"/>
      <c r="E81" s="127"/>
      <c r="F81" s="1">
        <f>encargos</f>
        <v>0.36120000000000002</v>
      </c>
      <c r="G81" s="29">
        <f>$G$63</f>
        <v>330.22</v>
      </c>
    </row>
    <row r="82" spans="1:7" x14ac:dyDescent="0.3">
      <c r="A82" s="15" t="s">
        <v>67</v>
      </c>
      <c r="B82" s="125" t="s">
        <v>68</v>
      </c>
      <c r="C82" s="126"/>
      <c r="D82" s="126"/>
      <c r="E82" s="127"/>
      <c r="F82" s="30" t="s">
        <v>12</v>
      </c>
      <c r="G82" s="9">
        <f>$G$74</f>
        <v>382.15019999999998</v>
      </c>
    </row>
    <row r="83" spans="1:7" x14ac:dyDescent="0.3">
      <c r="A83" s="117" t="s">
        <v>60</v>
      </c>
      <c r="B83" s="117"/>
      <c r="C83" s="117"/>
      <c r="D83" s="117"/>
      <c r="E83" s="117"/>
      <c r="F83" s="118"/>
      <c r="G83" s="23">
        <f>ROUND(SUM(G80:G82),2)</f>
        <v>867.48</v>
      </c>
    </row>
    <row r="84" spans="1:7" x14ac:dyDescent="0.3">
      <c r="A84" s="75"/>
      <c r="B84" s="75"/>
      <c r="C84" s="75"/>
      <c r="D84" s="75"/>
      <c r="E84" s="75"/>
      <c r="F84" s="75"/>
      <c r="G84" s="12"/>
    </row>
    <row r="85" spans="1:7" x14ac:dyDescent="0.3">
      <c r="A85" s="116" t="s">
        <v>78</v>
      </c>
      <c r="B85" s="116"/>
      <c r="C85" s="116"/>
      <c r="D85" s="116"/>
      <c r="E85" s="116"/>
      <c r="F85" s="116"/>
      <c r="G85" s="116"/>
    </row>
    <row r="86" spans="1:7" x14ac:dyDescent="0.3">
      <c r="A86" s="24">
        <v>3</v>
      </c>
      <c r="B86" s="128" t="s">
        <v>79</v>
      </c>
      <c r="C86" s="129"/>
      <c r="D86" s="129"/>
      <c r="E86" s="130"/>
      <c r="F86" s="24" t="s">
        <v>57</v>
      </c>
      <c r="G86" s="25" t="s">
        <v>44</v>
      </c>
    </row>
    <row r="87" spans="1:7" x14ac:dyDescent="0.3">
      <c r="A87" s="15" t="s">
        <v>15</v>
      </c>
      <c r="B87" s="125" t="s">
        <v>80</v>
      </c>
      <c r="C87" s="126"/>
      <c r="D87" s="126"/>
      <c r="E87" s="127"/>
      <c r="F87" s="1">
        <f>(1/12*0.05)</f>
        <v>4.1666666666666666E-3</v>
      </c>
      <c r="G87" s="9">
        <f t="shared" ref="G87:G92" si="0">ROUND(remuneracao*F87,2)</f>
        <v>3.16</v>
      </c>
    </row>
    <row r="88" spans="1:7" x14ac:dyDescent="0.3">
      <c r="A88" s="15" t="s">
        <v>17</v>
      </c>
      <c r="B88" s="125" t="s">
        <v>81</v>
      </c>
      <c r="C88" s="126"/>
      <c r="D88" s="126"/>
      <c r="E88" s="127"/>
      <c r="F88" s="1">
        <f>F87*F62</f>
        <v>3.3333333333333332E-4</v>
      </c>
      <c r="G88" s="9">
        <f t="shared" si="0"/>
        <v>0.25</v>
      </c>
    </row>
    <row r="89" spans="1:7" x14ac:dyDescent="0.3">
      <c r="A89" s="15" t="s">
        <v>20</v>
      </c>
      <c r="B89" s="125" t="s">
        <v>82</v>
      </c>
      <c r="C89" s="126"/>
      <c r="D89" s="126"/>
      <c r="E89" s="127"/>
      <c r="F89" s="1">
        <v>0.02</v>
      </c>
      <c r="G89" s="9">
        <f t="shared" si="0"/>
        <v>15.18</v>
      </c>
    </row>
    <row r="90" spans="1:7" x14ac:dyDescent="0.3">
      <c r="A90" s="15" t="s">
        <v>22</v>
      </c>
      <c r="B90" s="125" t="s">
        <v>83</v>
      </c>
      <c r="C90" s="126"/>
      <c r="D90" s="126"/>
      <c r="E90" s="127"/>
      <c r="F90" s="1">
        <v>4.0000000000000002E-4</v>
      </c>
      <c r="G90" s="9">
        <f t="shared" si="0"/>
        <v>0.3</v>
      </c>
    </row>
    <row r="91" spans="1:7" x14ac:dyDescent="0.3">
      <c r="A91" s="15" t="s">
        <v>48</v>
      </c>
      <c r="B91" s="125" t="s">
        <v>84</v>
      </c>
      <c r="C91" s="126"/>
      <c r="D91" s="126"/>
      <c r="E91" s="127"/>
      <c r="F91" s="1">
        <f>F90*F81</f>
        <v>1.4448000000000003E-4</v>
      </c>
      <c r="G91" s="9">
        <f t="shared" si="0"/>
        <v>0.11</v>
      </c>
    </row>
    <row r="92" spans="1:7" x14ac:dyDescent="0.3">
      <c r="A92" s="15" t="s">
        <v>50</v>
      </c>
      <c r="B92" s="125" t="s">
        <v>85</v>
      </c>
      <c r="C92" s="126"/>
      <c r="D92" s="126"/>
      <c r="E92" s="127"/>
      <c r="F92" s="1">
        <v>0.02</v>
      </c>
      <c r="G92" s="9">
        <f t="shared" si="0"/>
        <v>15.18</v>
      </c>
    </row>
    <row r="93" spans="1:7" x14ac:dyDescent="0.3">
      <c r="A93" s="117" t="s">
        <v>60</v>
      </c>
      <c r="B93" s="117"/>
      <c r="C93" s="117"/>
      <c r="D93" s="117"/>
      <c r="E93" s="117"/>
      <c r="F93" s="118"/>
      <c r="G93" s="23">
        <f>ROUND(SUM(G87:G92),2)</f>
        <v>34.18</v>
      </c>
    </row>
    <row r="94" spans="1:7" x14ac:dyDescent="0.3">
      <c r="A94" s="75"/>
      <c r="B94" s="75"/>
      <c r="C94" s="75"/>
      <c r="D94" s="75"/>
      <c r="E94" s="75"/>
      <c r="F94" s="75"/>
      <c r="G94" s="12"/>
    </row>
    <row r="95" spans="1:7" x14ac:dyDescent="0.3">
      <c r="A95" s="139" t="s">
        <v>86</v>
      </c>
      <c r="B95" s="139"/>
      <c r="C95" s="139"/>
      <c r="D95" s="139"/>
      <c r="E95" s="139"/>
      <c r="F95" s="139"/>
      <c r="G95" s="139"/>
    </row>
    <row r="96" spans="1:7" x14ac:dyDescent="0.3">
      <c r="A96" s="136" t="s">
        <v>87</v>
      </c>
      <c r="B96" s="137"/>
      <c r="C96" s="137"/>
      <c r="D96" s="137"/>
      <c r="E96" s="137"/>
      <c r="F96" s="137"/>
      <c r="G96" s="138"/>
    </row>
    <row r="97" spans="1:7" x14ac:dyDescent="0.3">
      <c r="A97" s="24" t="s">
        <v>88</v>
      </c>
      <c r="B97" s="128" t="s">
        <v>89</v>
      </c>
      <c r="C97" s="129"/>
      <c r="D97" s="129"/>
      <c r="E97" s="130"/>
      <c r="F97" s="24" t="s">
        <v>57</v>
      </c>
      <c r="G97" s="25" t="s">
        <v>44</v>
      </c>
    </row>
    <row r="98" spans="1:7" x14ac:dyDescent="0.3">
      <c r="A98" s="15" t="s">
        <v>15</v>
      </c>
      <c r="B98" s="125" t="s">
        <v>90</v>
      </c>
      <c r="C98" s="126"/>
      <c r="D98" s="126"/>
      <c r="E98" s="127"/>
      <c r="F98" s="1">
        <v>9.2999999999999992E-3</v>
      </c>
      <c r="G98" s="9">
        <f>ROUND(remuneracao*F98,2)</f>
        <v>7.06</v>
      </c>
    </row>
    <row r="99" spans="1:7" x14ac:dyDescent="0.3">
      <c r="A99" s="15" t="s">
        <v>17</v>
      </c>
      <c r="B99" s="125" t="s">
        <v>237</v>
      </c>
      <c r="C99" s="126"/>
      <c r="D99" s="126"/>
      <c r="E99" s="127"/>
      <c r="F99" s="1">
        <v>2.8E-3</v>
      </c>
      <c r="G99" s="9">
        <f t="shared" ref="G99:G103" si="1">ROUND(remuneracao*F99,2)</f>
        <v>2.13</v>
      </c>
    </row>
    <row r="100" spans="1:7" x14ac:dyDescent="0.3">
      <c r="A100" s="15" t="s">
        <v>20</v>
      </c>
      <c r="B100" s="125" t="s">
        <v>91</v>
      </c>
      <c r="C100" s="126"/>
      <c r="D100" s="126"/>
      <c r="E100" s="127"/>
      <c r="F100" s="1">
        <v>2.1000000000000001E-4</v>
      </c>
      <c r="G100" s="9">
        <f>ROUND(remuneracao*F100,2)</f>
        <v>0.16</v>
      </c>
    </row>
    <row r="101" spans="1:7" x14ac:dyDescent="0.3">
      <c r="A101" s="15" t="s">
        <v>22</v>
      </c>
      <c r="B101" s="125" t="s">
        <v>92</v>
      </c>
      <c r="C101" s="126"/>
      <c r="D101" s="126"/>
      <c r="E101" s="127"/>
      <c r="F101" s="1">
        <v>2.9999999999999997E-4</v>
      </c>
      <c r="G101" s="9">
        <f t="shared" si="1"/>
        <v>0.23</v>
      </c>
    </row>
    <row r="102" spans="1:7" x14ac:dyDescent="0.3">
      <c r="A102" s="15" t="s">
        <v>48</v>
      </c>
      <c r="B102" s="125" t="s">
        <v>93</v>
      </c>
      <c r="C102" s="126"/>
      <c r="D102" s="126"/>
      <c r="E102" s="127"/>
      <c r="F102" s="1">
        <f>(((4/12)*(1+1/3)/12)*2%)</f>
        <v>7.407407407407407E-4</v>
      </c>
      <c r="G102" s="9">
        <f t="shared" si="1"/>
        <v>0.56000000000000005</v>
      </c>
    </row>
    <row r="103" spans="1:7" x14ac:dyDescent="0.3">
      <c r="A103" s="15" t="s">
        <v>64</v>
      </c>
      <c r="B103" s="125" t="s">
        <v>51</v>
      </c>
      <c r="C103" s="126"/>
      <c r="D103" s="126"/>
      <c r="E103" s="127"/>
      <c r="F103" s="1">
        <v>0</v>
      </c>
      <c r="G103" s="9">
        <f t="shared" si="1"/>
        <v>0</v>
      </c>
    </row>
    <row r="104" spans="1:7" x14ac:dyDescent="0.3">
      <c r="A104" s="117" t="s">
        <v>60</v>
      </c>
      <c r="B104" s="117"/>
      <c r="C104" s="117"/>
      <c r="D104" s="117"/>
      <c r="E104" s="117"/>
      <c r="F104" s="118"/>
      <c r="G104" s="23">
        <f>ROUND(SUM(G98:G103),2)</f>
        <v>10.14</v>
      </c>
    </row>
    <row r="105" spans="1:7" x14ac:dyDescent="0.3">
      <c r="A105" s="135" t="s">
        <v>94</v>
      </c>
      <c r="B105" s="135"/>
      <c r="C105" s="135"/>
      <c r="D105" s="135"/>
      <c r="E105" s="135"/>
      <c r="F105" s="135"/>
      <c r="G105" s="135"/>
    </row>
    <row r="106" spans="1:7" x14ac:dyDescent="0.3">
      <c r="A106" s="75"/>
      <c r="B106" s="75"/>
      <c r="C106" s="75"/>
      <c r="D106" s="75"/>
      <c r="E106" s="75"/>
      <c r="F106" s="75"/>
      <c r="G106" s="12"/>
    </row>
    <row r="107" spans="1:7" x14ac:dyDescent="0.3">
      <c r="A107" s="136" t="s">
        <v>95</v>
      </c>
      <c r="B107" s="137"/>
      <c r="C107" s="137"/>
      <c r="D107" s="137"/>
      <c r="E107" s="137"/>
      <c r="F107" s="137"/>
      <c r="G107" s="138"/>
    </row>
    <row r="108" spans="1:7" x14ac:dyDescent="0.3">
      <c r="A108" s="24" t="s">
        <v>96</v>
      </c>
      <c r="B108" s="128" t="s">
        <v>97</v>
      </c>
      <c r="C108" s="129"/>
      <c r="D108" s="129"/>
      <c r="E108" s="130"/>
      <c r="F108" s="24" t="s">
        <v>57</v>
      </c>
      <c r="G108" s="25" t="s">
        <v>44</v>
      </c>
    </row>
    <row r="109" spans="1:7" x14ac:dyDescent="0.3">
      <c r="A109" s="15" t="s">
        <v>15</v>
      </c>
      <c r="B109" s="125" t="s">
        <v>98</v>
      </c>
      <c r="C109" s="126"/>
      <c r="D109" s="126"/>
      <c r="E109" s="127"/>
      <c r="F109" s="1">
        <v>0</v>
      </c>
      <c r="G109" s="9">
        <f>ROUND(remuneracao*F109,2)</f>
        <v>0</v>
      </c>
    </row>
    <row r="110" spans="1:7" x14ac:dyDescent="0.3">
      <c r="A110" s="117" t="s">
        <v>60</v>
      </c>
      <c r="B110" s="117"/>
      <c r="C110" s="117"/>
      <c r="D110" s="117"/>
      <c r="E110" s="117"/>
      <c r="F110" s="118"/>
      <c r="G110" s="23">
        <f>ROUND(SUM(G109:G109),2)</f>
        <v>0</v>
      </c>
    </row>
    <row r="111" spans="1:7" x14ac:dyDescent="0.3">
      <c r="A111" s="135" t="s">
        <v>99</v>
      </c>
      <c r="B111" s="135"/>
      <c r="C111" s="135"/>
      <c r="D111" s="135"/>
      <c r="E111" s="135"/>
      <c r="F111" s="135"/>
      <c r="G111" s="135"/>
    </row>
    <row r="112" spans="1:7" x14ac:dyDescent="0.3">
      <c r="A112" s="75"/>
      <c r="B112" s="75"/>
      <c r="C112" s="75"/>
      <c r="D112" s="75"/>
      <c r="E112" s="75"/>
      <c r="F112" s="75"/>
      <c r="G112" s="12"/>
    </row>
    <row r="113" spans="1:7" x14ac:dyDescent="0.3">
      <c r="A113" s="116" t="s">
        <v>100</v>
      </c>
      <c r="B113" s="116"/>
      <c r="C113" s="116"/>
      <c r="D113" s="116"/>
      <c r="E113" s="116"/>
      <c r="F113" s="116"/>
      <c r="G113" s="116"/>
    </row>
    <row r="114" spans="1:7" x14ac:dyDescent="0.3">
      <c r="A114" s="24">
        <v>4</v>
      </c>
      <c r="B114" s="128" t="s">
        <v>77</v>
      </c>
      <c r="C114" s="129"/>
      <c r="D114" s="129"/>
      <c r="E114" s="130"/>
      <c r="F114" s="24" t="s">
        <v>57</v>
      </c>
      <c r="G114" s="25" t="s">
        <v>44</v>
      </c>
    </row>
    <row r="115" spans="1:7" x14ac:dyDescent="0.3">
      <c r="A115" s="15" t="s">
        <v>88</v>
      </c>
      <c r="B115" s="125" t="s">
        <v>101</v>
      </c>
      <c r="C115" s="126"/>
      <c r="D115" s="126"/>
      <c r="E115" s="127"/>
      <c r="F115" s="10" t="s">
        <v>12</v>
      </c>
      <c r="G115" s="23">
        <f>$G$104</f>
        <v>10.14</v>
      </c>
    </row>
    <row r="116" spans="1:7" x14ac:dyDescent="0.3">
      <c r="A116" s="15" t="s">
        <v>96</v>
      </c>
      <c r="B116" s="125" t="s">
        <v>102</v>
      </c>
      <c r="C116" s="126"/>
      <c r="D116" s="126"/>
      <c r="E116" s="127"/>
      <c r="F116" s="10" t="s">
        <v>12</v>
      </c>
      <c r="G116" s="23">
        <f>$G$110</f>
        <v>0</v>
      </c>
    </row>
    <row r="117" spans="1:7" x14ac:dyDescent="0.3">
      <c r="A117" s="117" t="s">
        <v>60</v>
      </c>
      <c r="B117" s="117"/>
      <c r="C117" s="117"/>
      <c r="D117" s="117"/>
      <c r="E117" s="117"/>
      <c r="F117" s="118"/>
      <c r="G117" s="23">
        <f>ROUND(SUM(G115:G116),2)</f>
        <v>10.14</v>
      </c>
    </row>
    <row r="118" spans="1:7" x14ac:dyDescent="0.3">
      <c r="A118" s="26"/>
      <c r="B118" s="26"/>
      <c r="C118" s="26"/>
      <c r="D118" s="26"/>
      <c r="E118" s="26"/>
      <c r="F118" s="26"/>
      <c r="G118" s="27"/>
    </row>
    <row r="119" spans="1:7" x14ac:dyDescent="0.3">
      <c r="A119" s="116" t="s">
        <v>103</v>
      </c>
      <c r="B119" s="116"/>
      <c r="C119" s="116"/>
      <c r="D119" s="116"/>
      <c r="E119" s="116"/>
      <c r="F119" s="116"/>
      <c r="G119" s="116"/>
    </row>
    <row r="120" spans="1:7" x14ac:dyDescent="0.3">
      <c r="A120" s="24">
        <v>5</v>
      </c>
      <c r="B120" s="128" t="s">
        <v>104</v>
      </c>
      <c r="C120" s="129"/>
      <c r="D120" s="129"/>
      <c r="E120" s="129"/>
      <c r="F120" s="130"/>
      <c r="G120" s="25" t="s">
        <v>44</v>
      </c>
    </row>
    <row r="121" spans="1:7" x14ac:dyDescent="0.3">
      <c r="A121" s="15" t="s">
        <v>15</v>
      </c>
      <c r="B121" s="119" t="s">
        <v>238</v>
      </c>
      <c r="C121" s="120"/>
      <c r="D121" s="120"/>
      <c r="E121" s="120"/>
      <c r="F121" s="121"/>
      <c r="G121" s="9">
        <v>5</v>
      </c>
    </row>
    <row r="122" spans="1:7" x14ac:dyDescent="0.3">
      <c r="A122" s="15" t="s">
        <v>17</v>
      </c>
      <c r="B122" s="119" t="s">
        <v>239</v>
      </c>
      <c r="C122" s="120"/>
      <c r="D122" s="120"/>
      <c r="E122" s="120"/>
      <c r="F122" s="121"/>
      <c r="G122" s="9">
        <v>100</v>
      </c>
    </row>
    <row r="123" spans="1:7" x14ac:dyDescent="0.3">
      <c r="A123" s="15" t="s">
        <v>20</v>
      </c>
      <c r="B123" s="119" t="s">
        <v>240</v>
      </c>
      <c r="C123" s="120"/>
      <c r="D123" s="120"/>
      <c r="E123" s="120"/>
      <c r="F123" s="121"/>
      <c r="G123" s="9">
        <v>0</v>
      </c>
    </row>
    <row r="124" spans="1:7" x14ac:dyDescent="0.3">
      <c r="A124" s="15" t="s">
        <v>48</v>
      </c>
      <c r="B124" s="119" t="s">
        <v>51</v>
      </c>
      <c r="C124" s="120"/>
      <c r="D124" s="120"/>
      <c r="E124" s="120"/>
      <c r="F124" s="121"/>
      <c r="G124" s="9">
        <v>0</v>
      </c>
    </row>
    <row r="125" spans="1:7" x14ac:dyDescent="0.3">
      <c r="A125" s="75"/>
      <c r="B125" s="117" t="s">
        <v>105</v>
      </c>
      <c r="C125" s="117"/>
      <c r="D125" s="117"/>
      <c r="E125" s="117"/>
      <c r="F125" s="117"/>
      <c r="G125" s="23">
        <f>ROUND(SUM(G121:G124),2)</f>
        <v>105</v>
      </c>
    </row>
    <row r="126" spans="1:7" x14ac:dyDescent="0.3">
      <c r="A126" s="134" t="s">
        <v>106</v>
      </c>
      <c r="B126" s="134"/>
      <c r="C126" s="134"/>
      <c r="D126" s="134"/>
      <c r="E126" s="134"/>
      <c r="F126" s="134"/>
      <c r="G126" s="134"/>
    </row>
    <row r="127" spans="1:7" x14ac:dyDescent="0.3">
      <c r="A127" s="75"/>
      <c r="B127" s="75"/>
      <c r="C127" s="75"/>
      <c r="D127" s="75"/>
      <c r="E127" s="75"/>
      <c r="F127" s="75"/>
      <c r="G127" s="12"/>
    </row>
    <row r="128" spans="1:7" x14ac:dyDescent="0.3">
      <c r="A128" s="116" t="s">
        <v>107</v>
      </c>
      <c r="B128" s="116"/>
      <c r="C128" s="116"/>
      <c r="D128" s="116"/>
      <c r="E128" s="116"/>
      <c r="F128" s="116"/>
      <c r="G128" s="116"/>
    </row>
    <row r="129" spans="1:7" x14ac:dyDescent="0.3">
      <c r="A129" s="20">
        <v>6</v>
      </c>
      <c r="B129" s="128" t="s">
        <v>108</v>
      </c>
      <c r="C129" s="129"/>
      <c r="D129" s="129"/>
      <c r="E129" s="130"/>
      <c r="F129" s="20" t="s">
        <v>57</v>
      </c>
      <c r="G129" s="31" t="s">
        <v>44</v>
      </c>
    </row>
    <row r="130" spans="1:7" x14ac:dyDescent="0.3">
      <c r="A130" s="32" t="s">
        <v>15</v>
      </c>
      <c r="B130" s="131" t="s">
        <v>241</v>
      </c>
      <c r="C130" s="132"/>
      <c r="D130" s="132"/>
      <c r="E130" s="133"/>
      <c r="F130" s="10">
        <v>0.03</v>
      </c>
      <c r="G130" s="33">
        <f>ROUND(G148*F130,2)</f>
        <v>53.28</v>
      </c>
    </row>
    <row r="131" spans="1:7" x14ac:dyDescent="0.3">
      <c r="A131" s="32" t="s">
        <v>17</v>
      </c>
      <c r="B131" s="131" t="s">
        <v>242</v>
      </c>
      <c r="C131" s="132"/>
      <c r="D131" s="132"/>
      <c r="E131" s="133"/>
      <c r="F131" s="10">
        <v>0.03</v>
      </c>
      <c r="G131" s="33">
        <f>ROUND((G148+G130)*F131,2)</f>
        <v>54.88</v>
      </c>
    </row>
    <row r="132" spans="1:7" x14ac:dyDescent="0.3">
      <c r="A132" s="32" t="s">
        <v>20</v>
      </c>
      <c r="B132" s="131" t="s">
        <v>109</v>
      </c>
      <c r="C132" s="132"/>
      <c r="D132" s="132"/>
      <c r="E132" s="133"/>
      <c r="F132" s="10">
        <f>SUM(F133:F136)</f>
        <v>9.0399999999999994E-2</v>
      </c>
      <c r="G132" s="33">
        <f>ROUND(SUM(G133:G136),2)</f>
        <v>187.24</v>
      </c>
    </row>
    <row r="133" spans="1:7" x14ac:dyDescent="0.3">
      <c r="A133" s="15" t="s">
        <v>110</v>
      </c>
      <c r="B133" s="125" t="s">
        <v>292</v>
      </c>
      <c r="C133" s="126"/>
      <c r="D133" s="126"/>
      <c r="E133" s="127"/>
      <c r="F133" s="1">
        <v>8.0399999999999999E-2</v>
      </c>
      <c r="G133" s="9">
        <f>ROUND(valor_posto*F133,2)</f>
        <v>166.53</v>
      </c>
    </row>
    <row r="134" spans="1:7" x14ac:dyDescent="0.3">
      <c r="A134" s="15" t="s">
        <v>111</v>
      </c>
      <c r="B134" s="125" t="s">
        <v>112</v>
      </c>
      <c r="C134" s="126"/>
      <c r="D134" s="126"/>
      <c r="E134" s="127"/>
      <c r="F134" s="1">
        <v>0</v>
      </c>
      <c r="G134" s="9">
        <f>ROUND(valor_posto*F134,2)</f>
        <v>0</v>
      </c>
    </row>
    <row r="135" spans="1:7" x14ac:dyDescent="0.3">
      <c r="A135" s="15" t="s">
        <v>113</v>
      </c>
      <c r="B135" s="125" t="s">
        <v>243</v>
      </c>
      <c r="C135" s="126"/>
      <c r="D135" s="126"/>
      <c r="E135" s="127"/>
      <c r="F135" s="1">
        <v>0.01</v>
      </c>
      <c r="G135" s="9">
        <f>ROUND(valor_posto*F135,2)</f>
        <v>20.71</v>
      </c>
    </row>
    <row r="136" spans="1:7" x14ac:dyDescent="0.3">
      <c r="A136" s="15" t="s">
        <v>114</v>
      </c>
      <c r="B136" s="125" t="s">
        <v>115</v>
      </c>
      <c r="C136" s="126"/>
      <c r="D136" s="126"/>
      <c r="E136" s="127"/>
      <c r="F136" s="1">
        <v>0</v>
      </c>
      <c r="G136" s="9">
        <f>ROUND(valor_posto*F136,2)</f>
        <v>0</v>
      </c>
    </row>
    <row r="137" spans="1:7" x14ac:dyDescent="0.3">
      <c r="A137" s="117" t="s">
        <v>116</v>
      </c>
      <c r="B137" s="117"/>
      <c r="C137" s="117"/>
      <c r="D137" s="117"/>
      <c r="E137" s="118"/>
      <c r="F137" s="10">
        <f>SUM(F130:F132)</f>
        <v>0.15039999999999998</v>
      </c>
      <c r="G137" s="23">
        <f>G132+G131+G130</f>
        <v>295.39999999999998</v>
      </c>
    </row>
    <row r="138" spans="1:7" x14ac:dyDescent="0.3">
      <c r="A138" s="75" t="s">
        <v>117</v>
      </c>
      <c r="B138" s="75"/>
      <c r="C138" s="75"/>
      <c r="D138" s="75"/>
      <c r="E138" s="75"/>
      <c r="F138" s="75"/>
      <c r="G138" s="12"/>
    </row>
    <row r="139" spans="1:7" x14ac:dyDescent="0.3">
      <c r="A139" s="75" t="s">
        <v>118</v>
      </c>
      <c r="B139" s="75"/>
      <c r="C139" s="75"/>
      <c r="D139" s="75"/>
      <c r="E139" s="75"/>
      <c r="F139" s="75"/>
      <c r="G139" s="12"/>
    </row>
    <row r="140" spans="1:7" x14ac:dyDescent="0.3">
      <c r="A140" s="75"/>
      <c r="B140" s="75"/>
      <c r="C140" s="75"/>
      <c r="D140" s="75"/>
      <c r="E140" s="75"/>
      <c r="F140" s="75"/>
      <c r="G140" s="12"/>
    </row>
    <row r="141" spans="1:7" x14ac:dyDescent="0.3">
      <c r="A141" s="116" t="s">
        <v>119</v>
      </c>
      <c r="B141" s="116"/>
      <c r="C141" s="116"/>
      <c r="D141" s="116"/>
      <c r="E141" s="116"/>
      <c r="F141" s="116"/>
      <c r="G141" s="116"/>
    </row>
    <row r="142" spans="1:7" x14ac:dyDescent="0.3">
      <c r="A142" s="20"/>
      <c r="B142" s="128" t="s">
        <v>120</v>
      </c>
      <c r="C142" s="129"/>
      <c r="D142" s="129"/>
      <c r="E142" s="129"/>
      <c r="F142" s="130"/>
      <c r="G142" s="31" t="s">
        <v>44</v>
      </c>
    </row>
    <row r="143" spans="1:7" x14ac:dyDescent="0.3">
      <c r="A143" s="15" t="s">
        <v>15</v>
      </c>
      <c r="B143" s="119" t="s">
        <v>121</v>
      </c>
      <c r="C143" s="120"/>
      <c r="D143" s="120"/>
      <c r="E143" s="120"/>
      <c r="F143" s="121"/>
      <c r="G143" s="9">
        <f>remuneracao</f>
        <v>759.1</v>
      </c>
    </row>
    <row r="144" spans="1:7" x14ac:dyDescent="0.3">
      <c r="A144" s="15" t="s">
        <v>17</v>
      </c>
      <c r="B144" s="119" t="s">
        <v>122</v>
      </c>
      <c r="C144" s="120"/>
      <c r="D144" s="120"/>
      <c r="E144" s="120"/>
      <c r="F144" s="121"/>
      <c r="G144" s="9">
        <f>G83</f>
        <v>867.48</v>
      </c>
    </row>
    <row r="145" spans="1:7" x14ac:dyDescent="0.3">
      <c r="A145" s="15" t="s">
        <v>20</v>
      </c>
      <c r="B145" s="119" t="s">
        <v>123</v>
      </c>
      <c r="C145" s="120"/>
      <c r="D145" s="120"/>
      <c r="E145" s="120"/>
      <c r="F145" s="121"/>
      <c r="G145" s="9">
        <f>G93</f>
        <v>34.18</v>
      </c>
    </row>
    <row r="146" spans="1:7" x14ac:dyDescent="0.3">
      <c r="A146" s="15" t="s">
        <v>22</v>
      </c>
      <c r="B146" s="119" t="s">
        <v>124</v>
      </c>
      <c r="C146" s="120"/>
      <c r="D146" s="120"/>
      <c r="E146" s="120"/>
      <c r="F146" s="121"/>
      <c r="G146" s="9">
        <f>G117</f>
        <v>10.14</v>
      </c>
    </row>
    <row r="147" spans="1:7" x14ac:dyDescent="0.3">
      <c r="A147" s="15" t="s">
        <v>48</v>
      </c>
      <c r="B147" s="119" t="s">
        <v>125</v>
      </c>
      <c r="C147" s="120"/>
      <c r="D147" s="120"/>
      <c r="E147" s="120"/>
      <c r="F147" s="121"/>
      <c r="G147" s="9">
        <f>G125</f>
        <v>105</v>
      </c>
    </row>
    <row r="148" spans="1:7" x14ac:dyDescent="0.3">
      <c r="A148" s="122" t="s">
        <v>126</v>
      </c>
      <c r="B148" s="123"/>
      <c r="C148" s="123"/>
      <c r="D148" s="123"/>
      <c r="E148" s="123"/>
      <c r="F148" s="124"/>
      <c r="G148" s="33">
        <f>SUM(G143:G147)</f>
        <v>1775.9</v>
      </c>
    </row>
    <row r="149" spans="1:7" x14ac:dyDescent="0.3">
      <c r="A149" s="15" t="s">
        <v>50</v>
      </c>
      <c r="B149" s="119" t="s">
        <v>127</v>
      </c>
      <c r="C149" s="120"/>
      <c r="D149" s="120"/>
      <c r="E149" s="120"/>
      <c r="F149" s="121"/>
      <c r="G149" s="9">
        <f>G137</f>
        <v>295.39999999999998</v>
      </c>
    </row>
    <row r="150" spans="1:7" x14ac:dyDescent="0.3">
      <c r="A150" s="22"/>
      <c r="B150" s="117" t="s">
        <v>128</v>
      </c>
      <c r="C150" s="117"/>
      <c r="D150" s="117"/>
      <c r="E150" s="117"/>
      <c r="F150" s="118"/>
      <c r="G150" s="23">
        <f>(G148+G130+G131)/(1-F132)</f>
        <v>2071.3060686015833</v>
      </c>
    </row>
    <row r="151" spans="1:7" x14ac:dyDescent="0.3">
      <c r="A151" s="75"/>
      <c r="B151" s="75"/>
      <c r="C151" s="75"/>
      <c r="D151" s="75"/>
      <c r="E151" s="75"/>
      <c r="F151" s="75"/>
      <c r="G151" s="12"/>
    </row>
    <row r="152" spans="1:7" x14ac:dyDescent="0.3">
      <c r="A152" s="116" t="s">
        <v>129</v>
      </c>
      <c r="B152" s="116"/>
      <c r="C152" s="116"/>
      <c r="D152" s="116"/>
      <c r="E152" s="116"/>
      <c r="F152" s="116"/>
      <c r="G152" s="116"/>
    </row>
    <row r="153" spans="1:7" ht="69" x14ac:dyDescent="0.3">
      <c r="A153" s="34"/>
      <c r="B153" s="34" t="s">
        <v>130</v>
      </c>
      <c r="C153" s="34" t="s">
        <v>131</v>
      </c>
      <c r="D153" s="34" t="s">
        <v>132</v>
      </c>
      <c r="E153" s="34" t="s">
        <v>133</v>
      </c>
      <c r="F153" s="34" t="s">
        <v>134</v>
      </c>
      <c r="G153" s="31" t="s">
        <v>135</v>
      </c>
    </row>
    <row r="154" spans="1:7" x14ac:dyDescent="0.3">
      <c r="A154" s="35">
        <v>1</v>
      </c>
      <c r="B154" s="35" t="str">
        <f>E26</f>
        <v>Serviço de limpeza</v>
      </c>
      <c r="C154" s="36">
        <f>G150</f>
        <v>2071.3060686015833</v>
      </c>
      <c r="D154" s="37">
        <v>1</v>
      </c>
      <c r="E154" s="36">
        <f>C154*D154</f>
        <v>2071.3060686015833</v>
      </c>
      <c r="F154" s="37">
        <v>1</v>
      </c>
      <c r="G154" s="9">
        <f>E154*F154</f>
        <v>2071.3060686015833</v>
      </c>
    </row>
    <row r="155" spans="1:7" x14ac:dyDescent="0.3">
      <c r="A155" s="75"/>
      <c r="B155" s="117" t="s">
        <v>136</v>
      </c>
      <c r="C155" s="117"/>
      <c r="D155" s="117"/>
      <c r="E155" s="117"/>
      <c r="F155" s="118"/>
      <c r="G155" s="23">
        <f>SUM(G154)</f>
        <v>2071.3060686015833</v>
      </c>
    </row>
  </sheetData>
  <mergeCells count="138">
    <mergeCell ref="A1:G1"/>
    <mergeCell ref="A14:G14"/>
    <mergeCell ref="B16:E16"/>
    <mergeCell ref="F16:G16"/>
    <mergeCell ref="B17:E17"/>
    <mergeCell ref="F17:G17"/>
    <mergeCell ref="B18:E18"/>
    <mergeCell ref="F18:G18"/>
    <mergeCell ref="A8:G8"/>
    <mergeCell ref="A9:E9"/>
    <mergeCell ref="C10:E10"/>
    <mergeCell ref="C11:E11"/>
    <mergeCell ref="A12:G12"/>
    <mergeCell ref="B15:E15"/>
    <mergeCell ref="F15:G15"/>
    <mergeCell ref="B27:D27"/>
    <mergeCell ref="E27:G27"/>
    <mergeCell ref="B28:D28"/>
    <mergeCell ref="E28:G28"/>
    <mergeCell ref="B29:D29"/>
    <mergeCell ref="E29:G29"/>
    <mergeCell ref="A21:C21"/>
    <mergeCell ref="E21:G21"/>
    <mergeCell ref="A22:C22"/>
    <mergeCell ref="E22:G22"/>
    <mergeCell ref="A24:G24"/>
    <mergeCell ref="B26:D26"/>
    <mergeCell ref="E26:G26"/>
    <mergeCell ref="A36:G36"/>
    <mergeCell ref="B37:F37"/>
    <mergeCell ref="B38:F38"/>
    <mergeCell ref="B39:F39"/>
    <mergeCell ref="B40:F40"/>
    <mergeCell ref="B41:F41"/>
    <mergeCell ref="B30:D30"/>
    <mergeCell ref="E30:G30"/>
    <mergeCell ref="B31:D31"/>
    <mergeCell ref="E31:G31"/>
    <mergeCell ref="B32:D32"/>
    <mergeCell ref="E32:G32"/>
    <mergeCell ref="B49:E49"/>
    <mergeCell ref="B50:E50"/>
    <mergeCell ref="A51:F51"/>
    <mergeCell ref="A53:G53"/>
    <mergeCell ref="B54:E54"/>
    <mergeCell ref="B55:E55"/>
    <mergeCell ref="B42:F42"/>
    <mergeCell ref="B43:F43"/>
    <mergeCell ref="B44:F44"/>
    <mergeCell ref="A46:G46"/>
    <mergeCell ref="A47:G47"/>
    <mergeCell ref="B48:E48"/>
    <mergeCell ref="B62:E62"/>
    <mergeCell ref="A63:E63"/>
    <mergeCell ref="A65:G65"/>
    <mergeCell ref="B66:F66"/>
    <mergeCell ref="B67:F67"/>
    <mergeCell ref="B68:F68"/>
    <mergeCell ref="B56:E56"/>
    <mergeCell ref="B57:E57"/>
    <mergeCell ref="B58:E58"/>
    <mergeCell ref="B59:E59"/>
    <mergeCell ref="B60:E60"/>
    <mergeCell ref="B61:E61"/>
    <mergeCell ref="A75:G75"/>
    <mergeCell ref="A76:G76"/>
    <mergeCell ref="A78:G78"/>
    <mergeCell ref="B79:E79"/>
    <mergeCell ref="B80:E80"/>
    <mergeCell ref="B81:E81"/>
    <mergeCell ref="B69:F69"/>
    <mergeCell ref="B70:F70"/>
    <mergeCell ref="B71:F71"/>
    <mergeCell ref="B72:F72"/>
    <mergeCell ref="B73:F73"/>
    <mergeCell ref="A74:F74"/>
    <mergeCell ref="B89:E89"/>
    <mergeCell ref="B90:E90"/>
    <mergeCell ref="B91:E91"/>
    <mergeCell ref="B92:E92"/>
    <mergeCell ref="A93:F93"/>
    <mergeCell ref="A95:G95"/>
    <mergeCell ref="B82:E82"/>
    <mergeCell ref="A83:F83"/>
    <mergeCell ref="A85:G85"/>
    <mergeCell ref="B86:E86"/>
    <mergeCell ref="B87:E87"/>
    <mergeCell ref="B88:E88"/>
    <mergeCell ref="B102:E102"/>
    <mergeCell ref="B103:E103"/>
    <mergeCell ref="A104:F104"/>
    <mergeCell ref="A105:G105"/>
    <mergeCell ref="A107:G107"/>
    <mergeCell ref="B108:E108"/>
    <mergeCell ref="A96:G96"/>
    <mergeCell ref="B97:E97"/>
    <mergeCell ref="B98:E98"/>
    <mergeCell ref="B99:E99"/>
    <mergeCell ref="B100:E100"/>
    <mergeCell ref="B101:E101"/>
    <mergeCell ref="B116:E116"/>
    <mergeCell ref="A117:F117"/>
    <mergeCell ref="A119:G119"/>
    <mergeCell ref="B120:F120"/>
    <mergeCell ref="B121:F121"/>
    <mergeCell ref="B122:F122"/>
    <mergeCell ref="B109:E109"/>
    <mergeCell ref="A110:F110"/>
    <mergeCell ref="A111:G111"/>
    <mergeCell ref="A113:G113"/>
    <mergeCell ref="B114:E114"/>
    <mergeCell ref="B115:E115"/>
    <mergeCell ref="B130:E130"/>
    <mergeCell ref="B131:E131"/>
    <mergeCell ref="B132:E132"/>
    <mergeCell ref="B133:E133"/>
    <mergeCell ref="B134:E134"/>
    <mergeCell ref="B135:E135"/>
    <mergeCell ref="B123:F123"/>
    <mergeCell ref="B124:F124"/>
    <mergeCell ref="B125:F125"/>
    <mergeCell ref="A126:G126"/>
    <mergeCell ref="A128:G128"/>
    <mergeCell ref="B129:E129"/>
    <mergeCell ref="A152:G152"/>
    <mergeCell ref="B155:F155"/>
    <mergeCell ref="B145:F145"/>
    <mergeCell ref="B146:F146"/>
    <mergeCell ref="B147:F147"/>
    <mergeCell ref="A148:F148"/>
    <mergeCell ref="B149:F149"/>
    <mergeCell ref="B150:F150"/>
    <mergeCell ref="B136:E136"/>
    <mergeCell ref="A137:E137"/>
    <mergeCell ref="A141:G141"/>
    <mergeCell ref="B142:F142"/>
    <mergeCell ref="B143:F143"/>
    <mergeCell ref="B144:F144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theme="0"/>
  </sheetPr>
  <dimension ref="A1:G155"/>
  <sheetViews>
    <sheetView topLeftCell="A115" workbookViewId="0">
      <selection activeCell="F132" sqref="F132"/>
    </sheetView>
  </sheetViews>
  <sheetFormatPr defaultRowHeight="14.4" x14ac:dyDescent="0.3"/>
  <cols>
    <col min="1" max="1" width="12.6640625" style="11" customWidth="1"/>
    <col min="2" max="2" width="15.44140625" style="11" customWidth="1"/>
    <col min="3" max="6" width="8.88671875" style="11"/>
    <col min="7" max="7" width="12.88671875" style="11" customWidth="1"/>
    <col min="8" max="16384" width="8.88671875" style="11"/>
  </cols>
  <sheetData>
    <row r="1" spans="1:7" ht="28.8" customHeight="1" x14ac:dyDescent="0.3">
      <c r="A1" s="161"/>
      <c r="B1" s="161"/>
      <c r="C1" s="161"/>
      <c r="D1" s="161"/>
      <c r="E1" s="161"/>
      <c r="F1" s="161"/>
      <c r="G1" s="161"/>
    </row>
    <row r="2" spans="1:7" x14ac:dyDescent="0.3">
      <c r="A2" s="75"/>
      <c r="B2" s="75"/>
      <c r="C2" s="75"/>
      <c r="D2" s="75"/>
      <c r="E2" s="75"/>
      <c r="F2" s="75"/>
      <c r="G2" s="12"/>
    </row>
    <row r="3" spans="1:7" x14ac:dyDescent="0.3">
      <c r="A3" s="75" t="s">
        <v>219</v>
      </c>
      <c r="B3" s="75"/>
      <c r="C3" s="75"/>
      <c r="D3" s="75"/>
      <c r="E3" s="75"/>
      <c r="F3" s="75"/>
      <c r="G3" s="12"/>
    </row>
    <row r="4" spans="1:7" x14ac:dyDescent="0.3">
      <c r="A4" s="75" t="s">
        <v>220</v>
      </c>
      <c r="B4" s="75"/>
      <c r="C4" s="75"/>
      <c r="D4" s="75"/>
      <c r="E4" s="75"/>
      <c r="F4" s="75"/>
      <c r="G4" s="12"/>
    </row>
    <row r="5" spans="1:7" x14ac:dyDescent="0.3">
      <c r="A5" s="75" t="s">
        <v>221</v>
      </c>
      <c r="B5" s="75"/>
      <c r="C5" s="75"/>
      <c r="D5" s="75"/>
      <c r="E5" s="75"/>
      <c r="F5" s="75"/>
      <c r="G5" s="12"/>
    </row>
    <row r="6" spans="1:7" x14ac:dyDescent="0.3">
      <c r="A6" s="75" t="s">
        <v>138</v>
      </c>
      <c r="B6" s="75" t="s">
        <v>185</v>
      </c>
      <c r="C6" s="75"/>
      <c r="D6" s="75"/>
      <c r="E6" s="75"/>
      <c r="F6" s="75"/>
      <c r="G6" s="12"/>
    </row>
    <row r="7" spans="1:7" x14ac:dyDescent="0.3">
      <c r="A7" s="75"/>
      <c r="B7" s="75"/>
      <c r="C7" s="75"/>
      <c r="D7" s="75"/>
      <c r="E7" s="75"/>
      <c r="F7" s="75"/>
      <c r="G7" s="12"/>
    </row>
    <row r="8" spans="1:7" x14ac:dyDescent="0.3">
      <c r="A8" s="139" t="s">
        <v>10</v>
      </c>
      <c r="B8" s="139"/>
      <c r="C8" s="139"/>
      <c r="D8" s="139"/>
      <c r="E8" s="139"/>
      <c r="F8" s="139"/>
      <c r="G8" s="139"/>
    </row>
    <row r="9" spans="1:7" x14ac:dyDescent="0.3">
      <c r="A9" s="165" t="s">
        <v>11</v>
      </c>
      <c r="B9" s="165"/>
      <c r="C9" s="165"/>
      <c r="D9" s="165"/>
      <c r="E9" s="165"/>
      <c r="F9" s="13"/>
      <c r="G9" s="14"/>
    </row>
    <row r="10" spans="1:7" x14ac:dyDescent="0.3">
      <c r="A10" s="15" t="s">
        <v>12</v>
      </c>
      <c r="B10" s="16"/>
      <c r="C10" s="166" t="s">
        <v>169</v>
      </c>
      <c r="D10" s="167"/>
      <c r="E10" s="168"/>
      <c r="F10" s="75"/>
      <c r="G10" s="12"/>
    </row>
    <row r="11" spans="1:7" x14ac:dyDescent="0.3">
      <c r="A11" s="15" t="s">
        <v>12</v>
      </c>
      <c r="B11" s="16" t="s">
        <v>13</v>
      </c>
      <c r="C11" s="151" t="s">
        <v>222</v>
      </c>
      <c r="D11" s="152"/>
      <c r="E11" s="153"/>
      <c r="F11" s="75"/>
      <c r="G11" s="12"/>
    </row>
    <row r="12" spans="1:7" x14ac:dyDescent="0.3">
      <c r="A12" s="169" t="s">
        <v>223</v>
      </c>
      <c r="B12" s="169"/>
      <c r="C12" s="169"/>
      <c r="D12" s="169"/>
      <c r="E12" s="169"/>
      <c r="F12" s="169"/>
      <c r="G12" s="169"/>
    </row>
    <row r="13" spans="1:7" x14ac:dyDescent="0.3">
      <c r="A13" s="13"/>
      <c r="B13" s="13"/>
      <c r="C13" s="13"/>
      <c r="D13" s="13"/>
      <c r="E13" s="13"/>
      <c r="F13" s="13"/>
      <c r="G13" s="14"/>
    </row>
    <row r="14" spans="1:7" x14ac:dyDescent="0.3">
      <c r="A14" s="162" t="s">
        <v>14</v>
      </c>
      <c r="B14" s="162"/>
      <c r="C14" s="162"/>
      <c r="D14" s="162"/>
      <c r="E14" s="162"/>
      <c r="F14" s="162"/>
      <c r="G14" s="162"/>
    </row>
    <row r="15" spans="1:7" x14ac:dyDescent="0.3">
      <c r="A15" s="15" t="s">
        <v>15</v>
      </c>
      <c r="B15" s="170" t="s">
        <v>16</v>
      </c>
      <c r="C15" s="171"/>
      <c r="D15" s="171"/>
      <c r="E15" s="172"/>
      <c r="F15" s="144">
        <v>44587</v>
      </c>
      <c r="G15" s="143"/>
    </row>
    <row r="16" spans="1:7" x14ac:dyDescent="0.3">
      <c r="A16" s="15" t="s">
        <v>17</v>
      </c>
      <c r="B16" s="125" t="s">
        <v>18</v>
      </c>
      <c r="C16" s="126"/>
      <c r="D16" s="126"/>
      <c r="E16" s="127"/>
      <c r="F16" s="141" t="s">
        <v>188</v>
      </c>
      <c r="G16" s="143"/>
    </row>
    <row r="17" spans="1:7" x14ac:dyDescent="0.3">
      <c r="A17" s="15" t="s">
        <v>20</v>
      </c>
      <c r="B17" s="125" t="s">
        <v>21</v>
      </c>
      <c r="C17" s="126"/>
      <c r="D17" s="126"/>
      <c r="E17" s="127"/>
      <c r="F17" s="163" t="s">
        <v>186</v>
      </c>
      <c r="G17" s="164"/>
    </row>
    <row r="18" spans="1:7" x14ac:dyDescent="0.3">
      <c r="A18" s="15" t="s">
        <v>22</v>
      </c>
      <c r="B18" s="125" t="s">
        <v>23</v>
      </c>
      <c r="C18" s="126"/>
      <c r="D18" s="126"/>
      <c r="E18" s="127"/>
      <c r="F18" s="163">
        <v>12</v>
      </c>
      <c r="G18" s="164"/>
    </row>
    <row r="19" spans="1:7" x14ac:dyDescent="0.3">
      <c r="A19" s="13" t="s">
        <v>187</v>
      </c>
      <c r="B19" s="13"/>
      <c r="C19" s="13"/>
      <c r="D19" s="13"/>
      <c r="E19" s="13"/>
      <c r="F19" s="13"/>
      <c r="G19" s="14"/>
    </row>
    <row r="20" spans="1:7" x14ac:dyDescent="0.3">
      <c r="A20" s="13" t="s">
        <v>24</v>
      </c>
      <c r="B20" s="13"/>
      <c r="C20" s="13"/>
      <c r="D20" s="13"/>
      <c r="E20" s="13"/>
      <c r="F20" s="13"/>
      <c r="G20" s="14"/>
    </row>
    <row r="21" spans="1:7" ht="21.75" customHeight="1" x14ac:dyDescent="0.3">
      <c r="A21" s="128" t="s">
        <v>25</v>
      </c>
      <c r="B21" s="129"/>
      <c r="C21" s="130"/>
      <c r="D21" s="74" t="s">
        <v>26</v>
      </c>
      <c r="E21" s="150" t="s">
        <v>27</v>
      </c>
      <c r="F21" s="150"/>
      <c r="G21" s="150"/>
    </row>
    <row r="22" spans="1:7" x14ac:dyDescent="0.3">
      <c r="A22" s="151" t="s">
        <v>28</v>
      </c>
      <c r="B22" s="152"/>
      <c r="C22" s="153"/>
      <c r="D22" s="76" t="s">
        <v>29</v>
      </c>
      <c r="E22" s="154">
        <v>1</v>
      </c>
      <c r="F22" s="154"/>
      <c r="G22" s="154"/>
    </row>
    <row r="23" spans="1:7" x14ac:dyDescent="0.3">
      <c r="A23" s="13"/>
      <c r="B23" s="13"/>
      <c r="C23" s="13"/>
      <c r="D23" s="13"/>
      <c r="E23" s="13"/>
      <c r="F23" s="13"/>
      <c r="G23" s="14"/>
    </row>
    <row r="24" spans="1:7" x14ac:dyDescent="0.3">
      <c r="A24" s="139" t="s">
        <v>30</v>
      </c>
      <c r="B24" s="139"/>
      <c r="C24" s="139"/>
      <c r="D24" s="139"/>
      <c r="E24" s="139"/>
      <c r="F24" s="139"/>
      <c r="G24" s="139"/>
    </row>
    <row r="25" spans="1:7" x14ac:dyDescent="0.3">
      <c r="A25" s="17" t="s">
        <v>31</v>
      </c>
      <c r="B25" s="17"/>
      <c r="C25" s="17"/>
      <c r="D25" s="17"/>
      <c r="E25" s="17"/>
      <c r="F25" s="17"/>
      <c r="G25" s="18"/>
    </row>
    <row r="26" spans="1:7" x14ac:dyDescent="0.3">
      <c r="A26" s="19">
        <v>1</v>
      </c>
      <c r="B26" s="155" t="s">
        <v>32</v>
      </c>
      <c r="C26" s="156"/>
      <c r="D26" s="157"/>
      <c r="E26" s="158" t="str">
        <f>A22</f>
        <v>Serviço de limpeza</v>
      </c>
      <c r="F26" s="159"/>
      <c r="G26" s="160"/>
    </row>
    <row r="27" spans="1:7" x14ac:dyDescent="0.3">
      <c r="A27" s="15">
        <v>2</v>
      </c>
      <c r="B27" s="125" t="s">
        <v>33</v>
      </c>
      <c r="C27" s="126"/>
      <c r="D27" s="127"/>
      <c r="E27" s="141" t="s">
        <v>34</v>
      </c>
      <c r="F27" s="142"/>
      <c r="G27" s="143"/>
    </row>
    <row r="28" spans="1:7" x14ac:dyDescent="0.3">
      <c r="A28" s="15">
        <v>3</v>
      </c>
      <c r="B28" s="125" t="s">
        <v>35</v>
      </c>
      <c r="C28" s="126"/>
      <c r="D28" s="127"/>
      <c r="E28" s="147">
        <v>0</v>
      </c>
      <c r="F28" s="148"/>
      <c r="G28" s="149"/>
    </row>
    <row r="29" spans="1:7" x14ac:dyDescent="0.3">
      <c r="A29" s="15">
        <v>4</v>
      </c>
      <c r="B29" s="125" t="s">
        <v>36</v>
      </c>
      <c r="C29" s="126"/>
      <c r="D29" s="127"/>
      <c r="E29" s="147">
        <v>1159.73</v>
      </c>
      <c r="F29" s="148"/>
      <c r="G29" s="149"/>
    </row>
    <row r="30" spans="1:7" x14ac:dyDescent="0.3">
      <c r="A30" s="15">
        <v>5</v>
      </c>
      <c r="B30" s="125" t="s">
        <v>37</v>
      </c>
      <c r="C30" s="126"/>
      <c r="D30" s="127"/>
      <c r="E30" s="141">
        <v>22</v>
      </c>
      <c r="F30" s="142"/>
      <c r="G30" s="143"/>
    </row>
    <row r="31" spans="1:7" x14ac:dyDescent="0.3">
      <c r="A31" s="15">
        <v>6</v>
      </c>
      <c r="B31" s="125" t="s">
        <v>38</v>
      </c>
      <c r="C31" s="126"/>
      <c r="D31" s="127"/>
      <c r="E31" s="141">
        <v>0</v>
      </c>
      <c r="F31" s="142"/>
      <c r="G31" s="143"/>
    </row>
    <row r="32" spans="1:7" x14ac:dyDescent="0.3">
      <c r="A32" s="15">
        <v>7</v>
      </c>
      <c r="B32" s="125" t="s">
        <v>39</v>
      </c>
      <c r="C32" s="126"/>
      <c r="D32" s="127"/>
      <c r="E32" s="144">
        <v>43831</v>
      </c>
      <c r="F32" s="145"/>
      <c r="G32" s="146"/>
    </row>
    <row r="33" spans="1:7" x14ac:dyDescent="0.3">
      <c r="A33" s="13" t="s">
        <v>40</v>
      </c>
      <c r="B33" s="13"/>
      <c r="C33" s="13"/>
      <c r="D33" s="13"/>
      <c r="E33" s="13"/>
      <c r="F33" s="13"/>
      <c r="G33" s="12"/>
    </row>
    <row r="34" spans="1:7" x14ac:dyDescent="0.3">
      <c r="A34" s="13" t="s">
        <v>41</v>
      </c>
      <c r="B34" s="13"/>
      <c r="C34" s="13"/>
      <c r="D34" s="13"/>
      <c r="E34" s="13"/>
      <c r="F34" s="13"/>
      <c r="G34" s="12"/>
    </row>
    <row r="35" spans="1:7" x14ac:dyDescent="0.3">
      <c r="A35" s="13"/>
      <c r="B35" s="13"/>
      <c r="C35" s="13"/>
      <c r="D35" s="13"/>
      <c r="E35" s="13"/>
      <c r="F35" s="13"/>
      <c r="G35" s="12"/>
    </row>
    <row r="36" spans="1:7" x14ac:dyDescent="0.3">
      <c r="A36" s="139" t="s">
        <v>42</v>
      </c>
      <c r="B36" s="139"/>
      <c r="C36" s="139"/>
      <c r="D36" s="139"/>
      <c r="E36" s="139"/>
      <c r="F36" s="139"/>
      <c r="G36" s="139"/>
    </row>
    <row r="37" spans="1:7" x14ac:dyDescent="0.3">
      <c r="A37" s="20">
        <v>1</v>
      </c>
      <c r="B37" s="128" t="s">
        <v>43</v>
      </c>
      <c r="C37" s="129"/>
      <c r="D37" s="129"/>
      <c r="E37" s="129"/>
      <c r="F37" s="130"/>
      <c r="G37" s="21" t="s">
        <v>44</v>
      </c>
    </row>
    <row r="38" spans="1:7" x14ac:dyDescent="0.3">
      <c r="A38" s="15" t="s">
        <v>15</v>
      </c>
      <c r="B38" s="125" t="s">
        <v>224</v>
      </c>
      <c r="C38" s="126"/>
      <c r="D38" s="126"/>
      <c r="E38" s="126"/>
      <c r="F38" s="127"/>
      <c r="G38" s="9">
        <f>(E29*120)/220</f>
        <v>632.58000000000004</v>
      </c>
    </row>
    <row r="39" spans="1:7" x14ac:dyDescent="0.3">
      <c r="A39" s="15" t="s">
        <v>17</v>
      </c>
      <c r="B39" s="125" t="s">
        <v>45</v>
      </c>
      <c r="C39" s="126"/>
      <c r="D39" s="126"/>
      <c r="E39" s="126"/>
      <c r="F39" s="127"/>
      <c r="G39" s="9">
        <v>0</v>
      </c>
    </row>
    <row r="40" spans="1:7" x14ac:dyDescent="0.3">
      <c r="A40" s="15" t="s">
        <v>20</v>
      </c>
      <c r="B40" s="125" t="s">
        <v>46</v>
      </c>
      <c r="C40" s="126"/>
      <c r="D40" s="126"/>
      <c r="E40" s="126"/>
      <c r="F40" s="127"/>
      <c r="G40" s="9">
        <f>G38*0.2</f>
        <v>126.51600000000002</v>
      </c>
    </row>
    <row r="41" spans="1:7" x14ac:dyDescent="0.3">
      <c r="A41" s="15" t="s">
        <v>22</v>
      </c>
      <c r="B41" s="125" t="s">
        <v>47</v>
      </c>
      <c r="C41" s="126"/>
      <c r="D41" s="126"/>
      <c r="E41" s="126"/>
      <c r="F41" s="127"/>
      <c r="G41" s="9">
        <v>0</v>
      </c>
    </row>
    <row r="42" spans="1:7" x14ac:dyDescent="0.3">
      <c r="A42" s="15" t="s">
        <v>48</v>
      </c>
      <c r="B42" s="125" t="s">
        <v>49</v>
      </c>
      <c r="C42" s="126"/>
      <c r="D42" s="126"/>
      <c r="E42" s="126"/>
      <c r="F42" s="127"/>
      <c r="G42" s="9">
        <v>0</v>
      </c>
    </row>
    <row r="43" spans="1:7" x14ac:dyDescent="0.3">
      <c r="A43" s="15" t="s">
        <v>50</v>
      </c>
      <c r="B43" s="125" t="s">
        <v>51</v>
      </c>
      <c r="C43" s="126"/>
      <c r="D43" s="126"/>
      <c r="E43" s="126"/>
      <c r="F43" s="127"/>
      <c r="G43" s="9">
        <v>0</v>
      </c>
    </row>
    <row r="44" spans="1:7" x14ac:dyDescent="0.3">
      <c r="A44" s="22"/>
      <c r="B44" s="117" t="s">
        <v>52</v>
      </c>
      <c r="C44" s="117"/>
      <c r="D44" s="117"/>
      <c r="E44" s="117"/>
      <c r="F44" s="117"/>
      <c r="G44" s="23">
        <f>ROUND(SUM(G38:G43),2)</f>
        <v>759.1</v>
      </c>
    </row>
    <row r="45" spans="1:7" x14ac:dyDescent="0.3">
      <c r="A45" s="75"/>
      <c r="B45" s="75"/>
      <c r="C45" s="75"/>
      <c r="D45" s="75"/>
      <c r="E45" s="75"/>
      <c r="F45" s="75"/>
      <c r="G45" s="12"/>
    </row>
    <row r="46" spans="1:7" x14ac:dyDescent="0.3">
      <c r="A46" s="116" t="s">
        <v>53</v>
      </c>
      <c r="B46" s="116"/>
      <c r="C46" s="116"/>
      <c r="D46" s="116"/>
      <c r="E46" s="116"/>
      <c r="F46" s="116"/>
      <c r="G46" s="116"/>
    </row>
    <row r="47" spans="1:7" x14ac:dyDescent="0.3">
      <c r="A47" s="136" t="s">
        <v>54</v>
      </c>
      <c r="B47" s="137"/>
      <c r="C47" s="137"/>
      <c r="D47" s="137"/>
      <c r="E47" s="137"/>
      <c r="F47" s="137"/>
      <c r="G47" s="138"/>
    </row>
    <row r="48" spans="1:7" x14ac:dyDescent="0.3">
      <c r="A48" s="24" t="s">
        <v>55</v>
      </c>
      <c r="B48" s="128" t="s">
        <v>56</v>
      </c>
      <c r="C48" s="129"/>
      <c r="D48" s="129"/>
      <c r="E48" s="130"/>
      <c r="F48" s="24" t="s">
        <v>57</v>
      </c>
      <c r="G48" s="25" t="s">
        <v>44</v>
      </c>
    </row>
    <row r="49" spans="1:7" x14ac:dyDescent="0.3">
      <c r="A49" s="15" t="s">
        <v>15</v>
      </c>
      <c r="B49" s="125" t="s">
        <v>58</v>
      </c>
      <c r="C49" s="126"/>
      <c r="D49" s="126"/>
      <c r="E49" s="127"/>
      <c r="F49" s="1">
        <f>1/12</f>
        <v>8.3333333333333329E-2</v>
      </c>
      <c r="G49" s="9">
        <f>ROUND(remuneracao*F49,2)</f>
        <v>63.26</v>
      </c>
    </row>
    <row r="50" spans="1:7" x14ac:dyDescent="0.3">
      <c r="A50" s="15" t="s">
        <v>17</v>
      </c>
      <c r="B50" s="125" t="s">
        <v>59</v>
      </c>
      <c r="C50" s="126"/>
      <c r="D50" s="126"/>
      <c r="E50" s="127"/>
      <c r="F50" s="1">
        <v>0.121</v>
      </c>
      <c r="G50" s="9">
        <f>ROUND(remuneracao*F50,2)</f>
        <v>91.85</v>
      </c>
    </row>
    <row r="51" spans="1:7" x14ac:dyDescent="0.3">
      <c r="A51" s="117" t="s">
        <v>60</v>
      </c>
      <c r="B51" s="117"/>
      <c r="C51" s="117"/>
      <c r="D51" s="117"/>
      <c r="E51" s="117"/>
      <c r="F51" s="118"/>
      <c r="G51" s="23">
        <f>ROUND(SUM(G49:G50),2)</f>
        <v>155.11000000000001</v>
      </c>
    </row>
    <row r="52" spans="1:7" x14ac:dyDescent="0.3">
      <c r="A52" s="26"/>
      <c r="B52" s="26"/>
      <c r="C52" s="26"/>
      <c r="D52" s="26"/>
      <c r="E52" s="26"/>
      <c r="F52" s="26"/>
      <c r="G52" s="27"/>
    </row>
    <row r="53" spans="1:7" x14ac:dyDescent="0.3">
      <c r="A53" s="136" t="s">
        <v>61</v>
      </c>
      <c r="B53" s="137"/>
      <c r="C53" s="137"/>
      <c r="D53" s="137"/>
      <c r="E53" s="137"/>
      <c r="F53" s="137"/>
      <c r="G53" s="138"/>
    </row>
    <row r="54" spans="1:7" x14ac:dyDescent="0.3">
      <c r="A54" s="24" t="s">
        <v>62</v>
      </c>
      <c r="B54" s="128" t="s">
        <v>63</v>
      </c>
      <c r="C54" s="129"/>
      <c r="D54" s="129"/>
      <c r="E54" s="130"/>
      <c r="F54" s="24" t="s">
        <v>57</v>
      </c>
      <c r="G54" s="25" t="s">
        <v>44</v>
      </c>
    </row>
    <row r="55" spans="1:7" x14ac:dyDescent="0.3">
      <c r="A55" s="15" t="s">
        <v>15</v>
      </c>
      <c r="B55" s="125" t="s">
        <v>225</v>
      </c>
      <c r="C55" s="126"/>
      <c r="D55" s="126"/>
      <c r="E55" s="127"/>
      <c r="F55" s="1">
        <v>0.2</v>
      </c>
      <c r="G55" s="9">
        <f>ROUND((remuneracao+G51)*F55,2)</f>
        <v>182.84</v>
      </c>
    </row>
    <row r="56" spans="1:7" x14ac:dyDescent="0.3">
      <c r="A56" s="15" t="s">
        <v>17</v>
      </c>
      <c r="B56" s="125" t="s">
        <v>226</v>
      </c>
      <c r="C56" s="126"/>
      <c r="D56" s="126"/>
      <c r="E56" s="127"/>
      <c r="F56" s="1">
        <v>2.5000000000000001E-2</v>
      </c>
      <c r="G56" s="9">
        <f>ROUND((remuneracao+G51)*F56,2)</f>
        <v>22.86</v>
      </c>
    </row>
    <row r="57" spans="1:7" x14ac:dyDescent="0.3">
      <c r="A57" s="15" t="s">
        <v>20</v>
      </c>
      <c r="B57" s="125" t="s">
        <v>227</v>
      </c>
      <c r="C57" s="126"/>
      <c r="D57" s="126"/>
      <c r="E57" s="127"/>
      <c r="F57" s="1">
        <v>2.3199999999999998E-2</v>
      </c>
      <c r="G57" s="9">
        <f>ROUND((remuneracao+G51)*F57,2)</f>
        <v>21.21</v>
      </c>
    </row>
    <row r="58" spans="1:7" x14ac:dyDescent="0.3">
      <c r="A58" s="15" t="s">
        <v>22</v>
      </c>
      <c r="B58" s="125" t="s">
        <v>228</v>
      </c>
      <c r="C58" s="126"/>
      <c r="D58" s="126"/>
      <c r="E58" s="127"/>
      <c r="F58" s="1">
        <v>1.4999999999999999E-2</v>
      </c>
      <c r="G58" s="9">
        <f>ROUND((remuneracao+G51)*F58,2)</f>
        <v>13.71</v>
      </c>
    </row>
    <row r="59" spans="1:7" x14ac:dyDescent="0.3">
      <c r="A59" s="15" t="s">
        <v>48</v>
      </c>
      <c r="B59" s="125" t="s">
        <v>229</v>
      </c>
      <c r="C59" s="126"/>
      <c r="D59" s="126"/>
      <c r="E59" s="127"/>
      <c r="F59" s="1">
        <v>0.01</v>
      </c>
      <c r="G59" s="9">
        <f>ROUND((remuneracao+G51)*F59,2)</f>
        <v>9.14</v>
      </c>
    </row>
    <row r="60" spans="1:7" x14ac:dyDescent="0.3">
      <c r="A60" s="15" t="s">
        <v>50</v>
      </c>
      <c r="B60" s="125" t="s">
        <v>230</v>
      </c>
      <c r="C60" s="126"/>
      <c r="D60" s="126"/>
      <c r="E60" s="127"/>
      <c r="F60" s="1">
        <v>6.0000000000000001E-3</v>
      </c>
      <c r="G60" s="9">
        <f>ROUND((remuneracao+G51)*F60,2)</f>
        <v>5.49</v>
      </c>
    </row>
    <row r="61" spans="1:7" x14ac:dyDescent="0.3">
      <c r="A61" s="15" t="s">
        <v>64</v>
      </c>
      <c r="B61" s="125" t="s">
        <v>231</v>
      </c>
      <c r="C61" s="126"/>
      <c r="D61" s="126"/>
      <c r="E61" s="127"/>
      <c r="F61" s="1">
        <v>2E-3</v>
      </c>
      <c r="G61" s="9">
        <f>ROUND((remuneracao+G51)*F61,2)</f>
        <v>1.83</v>
      </c>
    </row>
    <row r="62" spans="1:7" x14ac:dyDescent="0.3">
      <c r="A62" s="15" t="s">
        <v>65</v>
      </c>
      <c r="B62" s="125" t="s">
        <v>232</v>
      </c>
      <c r="C62" s="126"/>
      <c r="D62" s="126"/>
      <c r="E62" s="127"/>
      <c r="F62" s="1">
        <v>0.08</v>
      </c>
      <c r="G62" s="9">
        <f>ROUND((remuneracao+G51)*F62,2)</f>
        <v>73.14</v>
      </c>
    </row>
    <row r="63" spans="1:7" x14ac:dyDescent="0.3">
      <c r="A63" s="117" t="s">
        <v>60</v>
      </c>
      <c r="B63" s="117"/>
      <c r="C63" s="117"/>
      <c r="D63" s="117"/>
      <c r="E63" s="118"/>
      <c r="F63" s="28">
        <f>SUM(F55:F62)</f>
        <v>0.36120000000000002</v>
      </c>
      <c r="G63" s="23">
        <f>ROUND(SUM(G55:G62),2)</f>
        <v>330.22</v>
      </c>
    </row>
    <row r="64" spans="1:7" x14ac:dyDescent="0.3">
      <c r="A64" s="26"/>
      <c r="B64" s="26"/>
      <c r="C64" s="26"/>
      <c r="D64" s="26"/>
      <c r="E64" s="26"/>
      <c r="F64" s="26"/>
      <c r="G64" s="27"/>
    </row>
    <row r="65" spans="1:7" x14ac:dyDescent="0.3">
      <c r="A65" s="136" t="s">
        <v>66</v>
      </c>
      <c r="B65" s="137"/>
      <c r="C65" s="137"/>
      <c r="D65" s="137"/>
      <c r="E65" s="137"/>
      <c r="F65" s="137"/>
      <c r="G65" s="138"/>
    </row>
    <row r="66" spans="1:7" x14ac:dyDescent="0.3">
      <c r="A66" s="20" t="s">
        <v>67</v>
      </c>
      <c r="B66" s="128" t="s">
        <v>68</v>
      </c>
      <c r="C66" s="129"/>
      <c r="D66" s="129"/>
      <c r="E66" s="129"/>
      <c r="F66" s="130"/>
      <c r="G66" s="21" t="s">
        <v>44</v>
      </c>
    </row>
    <row r="67" spans="1:7" x14ac:dyDescent="0.3">
      <c r="A67" s="15" t="s">
        <v>15</v>
      </c>
      <c r="B67" s="125" t="s">
        <v>233</v>
      </c>
      <c r="C67" s="126"/>
      <c r="D67" s="126"/>
      <c r="E67" s="126"/>
      <c r="F67" s="127"/>
      <c r="G67" s="9">
        <f>3*2*22</f>
        <v>132</v>
      </c>
    </row>
    <row r="68" spans="1:7" x14ac:dyDescent="0.3">
      <c r="A68" s="15" t="s">
        <v>69</v>
      </c>
      <c r="B68" s="125" t="s">
        <v>234</v>
      </c>
      <c r="C68" s="126"/>
      <c r="D68" s="126"/>
      <c r="E68" s="126"/>
      <c r="F68" s="127"/>
      <c r="G68" s="9">
        <f>-G38*6%</f>
        <v>-37.954799999999999</v>
      </c>
    </row>
    <row r="69" spans="1:7" x14ac:dyDescent="0.3">
      <c r="A69" s="15" t="s">
        <v>17</v>
      </c>
      <c r="B69" s="125" t="s">
        <v>235</v>
      </c>
      <c r="C69" s="126"/>
      <c r="D69" s="126"/>
      <c r="E69" s="126"/>
      <c r="F69" s="127"/>
      <c r="G69" s="9">
        <f>10.81*22</f>
        <v>237.82000000000002</v>
      </c>
    </row>
    <row r="70" spans="1:7" x14ac:dyDescent="0.3">
      <c r="A70" s="15" t="s">
        <v>70</v>
      </c>
      <c r="B70" s="125" t="s">
        <v>236</v>
      </c>
      <c r="C70" s="126"/>
      <c r="D70" s="126"/>
      <c r="E70" s="126"/>
      <c r="F70" s="127"/>
      <c r="G70" s="9">
        <f>-(ROUND(G69*1%,2))</f>
        <v>-2.38</v>
      </c>
    </row>
    <row r="71" spans="1:7" x14ac:dyDescent="0.3">
      <c r="A71" s="15" t="s">
        <v>20</v>
      </c>
      <c r="B71" s="125" t="s">
        <v>71</v>
      </c>
      <c r="C71" s="126"/>
      <c r="D71" s="126"/>
      <c r="E71" s="126"/>
      <c r="F71" s="127"/>
      <c r="G71" s="9">
        <v>11</v>
      </c>
    </row>
    <row r="72" spans="1:7" x14ac:dyDescent="0.3">
      <c r="A72" s="15" t="s">
        <v>22</v>
      </c>
      <c r="B72" s="125" t="s">
        <v>72</v>
      </c>
      <c r="C72" s="126"/>
      <c r="D72" s="126"/>
      <c r="E72" s="126"/>
      <c r="F72" s="127"/>
      <c r="G72" s="9">
        <v>3.71</v>
      </c>
    </row>
    <row r="73" spans="1:7" x14ac:dyDescent="0.3">
      <c r="A73" s="15" t="s">
        <v>48</v>
      </c>
      <c r="B73" s="125" t="s">
        <v>73</v>
      </c>
      <c r="C73" s="126"/>
      <c r="D73" s="126"/>
      <c r="E73" s="126"/>
      <c r="F73" s="127"/>
      <c r="G73" s="9">
        <f>remuneracao*0.05</f>
        <v>37.955000000000005</v>
      </c>
    </row>
    <row r="74" spans="1:7" x14ac:dyDescent="0.3">
      <c r="A74" s="117" t="s">
        <v>60</v>
      </c>
      <c r="B74" s="117"/>
      <c r="C74" s="117"/>
      <c r="D74" s="117"/>
      <c r="E74" s="117"/>
      <c r="F74" s="118"/>
      <c r="G74" s="23">
        <f>SUM(G67:G73)</f>
        <v>382.15019999999998</v>
      </c>
    </row>
    <row r="75" spans="1:7" x14ac:dyDescent="0.3">
      <c r="A75" s="140" t="s">
        <v>74</v>
      </c>
      <c r="B75" s="140"/>
      <c r="C75" s="140"/>
      <c r="D75" s="140"/>
      <c r="E75" s="140"/>
      <c r="F75" s="140"/>
      <c r="G75" s="140"/>
    </row>
    <row r="76" spans="1:7" x14ac:dyDescent="0.3">
      <c r="A76" s="135" t="s">
        <v>75</v>
      </c>
      <c r="B76" s="135"/>
      <c r="C76" s="135"/>
      <c r="D76" s="135"/>
      <c r="E76" s="135"/>
      <c r="F76" s="135"/>
      <c r="G76" s="135"/>
    </row>
    <row r="77" spans="1:7" x14ac:dyDescent="0.3">
      <c r="A77" s="75"/>
      <c r="B77" s="75"/>
      <c r="C77" s="75"/>
      <c r="D77" s="75"/>
      <c r="E77" s="75"/>
      <c r="F77" s="75"/>
      <c r="G77" s="12"/>
    </row>
    <row r="78" spans="1:7" x14ac:dyDescent="0.3">
      <c r="A78" s="116" t="s">
        <v>76</v>
      </c>
      <c r="B78" s="116"/>
      <c r="C78" s="116"/>
      <c r="D78" s="116"/>
      <c r="E78" s="116"/>
      <c r="F78" s="116"/>
      <c r="G78" s="116"/>
    </row>
    <row r="79" spans="1:7" x14ac:dyDescent="0.3">
      <c r="A79" s="24">
        <v>2</v>
      </c>
      <c r="B79" s="128" t="s">
        <v>77</v>
      </c>
      <c r="C79" s="129"/>
      <c r="D79" s="129"/>
      <c r="E79" s="130"/>
      <c r="F79" s="24" t="s">
        <v>57</v>
      </c>
      <c r="G79" s="25" t="s">
        <v>44</v>
      </c>
    </row>
    <row r="80" spans="1:7" x14ac:dyDescent="0.3">
      <c r="A80" s="15" t="s">
        <v>55</v>
      </c>
      <c r="B80" s="125" t="s">
        <v>56</v>
      </c>
      <c r="C80" s="126"/>
      <c r="D80" s="126"/>
      <c r="E80" s="127"/>
      <c r="F80" s="1">
        <f>F49+F50</f>
        <v>0.20433333333333331</v>
      </c>
      <c r="G80" s="29">
        <f>$G$51</f>
        <v>155.11000000000001</v>
      </c>
    </row>
    <row r="81" spans="1:7" x14ac:dyDescent="0.3">
      <c r="A81" s="15" t="s">
        <v>62</v>
      </c>
      <c r="B81" s="125" t="s">
        <v>63</v>
      </c>
      <c r="C81" s="126"/>
      <c r="D81" s="126"/>
      <c r="E81" s="127"/>
      <c r="F81" s="1">
        <f>encargos</f>
        <v>0.36120000000000002</v>
      </c>
      <c r="G81" s="29">
        <f>$G$63</f>
        <v>330.22</v>
      </c>
    </row>
    <row r="82" spans="1:7" x14ac:dyDescent="0.3">
      <c r="A82" s="15" t="s">
        <v>67</v>
      </c>
      <c r="B82" s="125" t="s">
        <v>68</v>
      </c>
      <c r="C82" s="126"/>
      <c r="D82" s="126"/>
      <c r="E82" s="127"/>
      <c r="F82" s="30" t="s">
        <v>12</v>
      </c>
      <c r="G82" s="9">
        <f>$G$74</f>
        <v>382.15019999999998</v>
      </c>
    </row>
    <row r="83" spans="1:7" x14ac:dyDescent="0.3">
      <c r="A83" s="117" t="s">
        <v>60</v>
      </c>
      <c r="B83" s="117"/>
      <c r="C83" s="117"/>
      <c r="D83" s="117"/>
      <c r="E83" s="117"/>
      <c r="F83" s="118"/>
      <c r="G83" s="23">
        <f>ROUND(SUM(G80:G82),2)</f>
        <v>867.48</v>
      </c>
    </row>
    <row r="84" spans="1:7" x14ac:dyDescent="0.3">
      <c r="A84" s="75"/>
      <c r="B84" s="75"/>
      <c r="C84" s="75"/>
      <c r="D84" s="75"/>
      <c r="E84" s="75"/>
      <c r="F84" s="75"/>
      <c r="G84" s="12"/>
    </row>
    <row r="85" spans="1:7" x14ac:dyDescent="0.3">
      <c r="A85" s="116" t="s">
        <v>78</v>
      </c>
      <c r="B85" s="116"/>
      <c r="C85" s="116"/>
      <c r="D85" s="116"/>
      <c r="E85" s="116"/>
      <c r="F85" s="116"/>
      <c r="G85" s="116"/>
    </row>
    <row r="86" spans="1:7" x14ac:dyDescent="0.3">
      <c r="A86" s="24">
        <v>3</v>
      </c>
      <c r="B86" s="128" t="s">
        <v>79</v>
      </c>
      <c r="C86" s="129"/>
      <c r="D86" s="129"/>
      <c r="E86" s="130"/>
      <c r="F86" s="24" t="s">
        <v>57</v>
      </c>
      <c r="G86" s="25" t="s">
        <v>44</v>
      </c>
    </row>
    <row r="87" spans="1:7" x14ac:dyDescent="0.3">
      <c r="A87" s="15" t="s">
        <v>15</v>
      </c>
      <c r="B87" s="125" t="s">
        <v>80</v>
      </c>
      <c r="C87" s="126"/>
      <c r="D87" s="126"/>
      <c r="E87" s="127"/>
      <c r="F87" s="1">
        <f>(1/12*0.05)</f>
        <v>4.1666666666666666E-3</v>
      </c>
      <c r="G87" s="9">
        <f t="shared" ref="G87:G92" si="0">ROUND(remuneracao*F87,2)</f>
        <v>3.16</v>
      </c>
    </row>
    <row r="88" spans="1:7" x14ac:dyDescent="0.3">
      <c r="A88" s="15" t="s">
        <v>17</v>
      </c>
      <c r="B88" s="125" t="s">
        <v>81</v>
      </c>
      <c r="C88" s="126"/>
      <c r="D88" s="126"/>
      <c r="E88" s="127"/>
      <c r="F88" s="1">
        <f>F87*F62</f>
        <v>3.3333333333333332E-4</v>
      </c>
      <c r="G88" s="9">
        <f t="shared" si="0"/>
        <v>0.25</v>
      </c>
    </row>
    <row r="89" spans="1:7" x14ac:dyDescent="0.3">
      <c r="A89" s="15" t="s">
        <v>20</v>
      </c>
      <c r="B89" s="125" t="s">
        <v>82</v>
      </c>
      <c r="C89" s="126"/>
      <c r="D89" s="126"/>
      <c r="E89" s="127"/>
      <c r="F89" s="1">
        <v>0.02</v>
      </c>
      <c r="G89" s="9">
        <f t="shared" si="0"/>
        <v>15.18</v>
      </c>
    </row>
    <row r="90" spans="1:7" x14ac:dyDescent="0.3">
      <c r="A90" s="15" t="s">
        <v>22</v>
      </c>
      <c r="B90" s="125" t="s">
        <v>83</v>
      </c>
      <c r="C90" s="126"/>
      <c r="D90" s="126"/>
      <c r="E90" s="127"/>
      <c r="F90" s="1">
        <v>4.0000000000000002E-4</v>
      </c>
      <c r="G90" s="9">
        <f t="shared" si="0"/>
        <v>0.3</v>
      </c>
    </row>
    <row r="91" spans="1:7" x14ac:dyDescent="0.3">
      <c r="A91" s="15" t="s">
        <v>48</v>
      </c>
      <c r="B91" s="125" t="s">
        <v>84</v>
      </c>
      <c r="C91" s="126"/>
      <c r="D91" s="126"/>
      <c r="E91" s="127"/>
      <c r="F91" s="1">
        <f>F90*F81</f>
        <v>1.4448000000000003E-4</v>
      </c>
      <c r="G91" s="9">
        <f t="shared" si="0"/>
        <v>0.11</v>
      </c>
    </row>
    <row r="92" spans="1:7" x14ac:dyDescent="0.3">
      <c r="A92" s="15" t="s">
        <v>50</v>
      </c>
      <c r="B92" s="125" t="s">
        <v>85</v>
      </c>
      <c r="C92" s="126"/>
      <c r="D92" s="126"/>
      <c r="E92" s="127"/>
      <c r="F92" s="1">
        <v>0.02</v>
      </c>
      <c r="G92" s="9">
        <f t="shared" si="0"/>
        <v>15.18</v>
      </c>
    </row>
    <row r="93" spans="1:7" x14ac:dyDescent="0.3">
      <c r="A93" s="117" t="s">
        <v>60</v>
      </c>
      <c r="B93" s="117"/>
      <c r="C93" s="117"/>
      <c r="D93" s="117"/>
      <c r="E93" s="117"/>
      <c r="F93" s="118"/>
      <c r="G93" s="23">
        <f>ROUND(SUM(G87:G92),2)</f>
        <v>34.18</v>
      </c>
    </row>
    <row r="94" spans="1:7" x14ac:dyDescent="0.3">
      <c r="A94" s="75"/>
      <c r="B94" s="75"/>
      <c r="C94" s="75"/>
      <c r="D94" s="75"/>
      <c r="E94" s="75"/>
      <c r="F94" s="75"/>
      <c r="G94" s="12"/>
    </row>
    <row r="95" spans="1:7" x14ac:dyDescent="0.3">
      <c r="A95" s="139" t="s">
        <v>86</v>
      </c>
      <c r="B95" s="139"/>
      <c r="C95" s="139"/>
      <c r="D95" s="139"/>
      <c r="E95" s="139"/>
      <c r="F95" s="139"/>
      <c r="G95" s="139"/>
    </row>
    <row r="96" spans="1:7" x14ac:dyDescent="0.3">
      <c r="A96" s="136" t="s">
        <v>87</v>
      </c>
      <c r="B96" s="137"/>
      <c r="C96" s="137"/>
      <c r="D96" s="137"/>
      <c r="E96" s="137"/>
      <c r="F96" s="137"/>
      <c r="G96" s="138"/>
    </row>
    <row r="97" spans="1:7" x14ac:dyDescent="0.3">
      <c r="A97" s="24" t="s">
        <v>88</v>
      </c>
      <c r="B97" s="128" t="s">
        <v>89</v>
      </c>
      <c r="C97" s="129"/>
      <c r="D97" s="129"/>
      <c r="E97" s="130"/>
      <c r="F97" s="24" t="s">
        <v>57</v>
      </c>
      <c r="G97" s="25" t="s">
        <v>44</v>
      </c>
    </row>
    <row r="98" spans="1:7" x14ac:dyDescent="0.3">
      <c r="A98" s="15" t="s">
        <v>15</v>
      </c>
      <c r="B98" s="125" t="s">
        <v>90</v>
      </c>
      <c r="C98" s="126"/>
      <c r="D98" s="126"/>
      <c r="E98" s="127"/>
      <c r="F98" s="1">
        <v>9.2999999999999992E-3</v>
      </c>
      <c r="G98" s="9">
        <f>ROUND(remuneracao*F98,2)</f>
        <v>7.06</v>
      </c>
    </row>
    <row r="99" spans="1:7" x14ac:dyDescent="0.3">
      <c r="A99" s="15" t="s">
        <v>17</v>
      </c>
      <c r="B99" s="125" t="s">
        <v>237</v>
      </c>
      <c r="C99" s="126"/>
      <c r="D99" s="126"/>
      <c r="E99" s="127"/>
      <c r="F99" s="1">
        <v>2.8E-3</v>
      </c>
      <c r="G99" s="9">
        <f t="shared" ref="G99:G103" si="1">ROUND(remuneracao*F99,2)</f>
        <v>2.13</v>
      </c>
    </row>
    <row r="100" spans="1:7" x14ac:dyDescent="0.3">
      <c r="A100" s="15" t="s">
        <v>20</v>
      </c>
      <c r="B100" s="125" t="s">
        <v>91</v>
      </c>
      <c r="C100" s="126"/>
      <c r="D100" s="126"/>
      <c r="E100" s="127"/>
      <c r="F100" s="1">
        <v>2.1000000000000001E-4</v>
      </c>
      <c r="G100" s="9">
        <f>ROUND(remuneracao*F100,2)</f>
        <v>0.16</v>
      </c>
    </row>
    <row r="101" spans="1:7" x14ac:dyDescent="0.3">
      <c r="A101" s="15" t="s">
        <v>22</v>
      </c>
      <c r="B101" s="125" t="s">
        <v>92</v>
      </c>
      <c r="C101" s="126"/>
      <c r="D101" s="126"/>
      <c r="E101" s="127"/>
      <c r="F101" s="1">
        <v>2.9999999999999997E-4</v>
      </c>
      <c r="G101" s="9">
        <f t="shared" si="1"/>
        <v>0.23</v>
      </c>
    </row>
    <row r="102" spans="1:7" x14ac:dyDescent="0.3">
      <c r="A102" s="15" t="s">
        <v>48</v>
      </c>
      <c r="B102" s="125" t="s">
        <v>93</v>
      </c>
      <c r="C102" s="126"/>
      <c r="D102" s="126"/>
      <c r="E102" s="127"/>
      <c r="F102" s="1">
        <f>(((4/12)*(1+1/3)/12)*2%)</f>
        <v>7.407407407407407E-4</v>
      </c>
      <c r="G102" s="9">
        <f t="shared" si="1"/>
        <v>0.56000000000000005</v>
      </c>
    </row>
    <row r="103" spans="1:7" x14ac:dyDescent="0.3">
      <c r="A103" s="15" t="s">
        <v>64</v>
      </c>
      <c r="B103" s="125" t="s">
        <v>51</v>
      </c>
      <c r="C103" s="126"/>
      <c r="D103" s="126"/>
      <c r="E103" s="127"/>
      <c r="F103" s="1">
        <v>0</v>
      </c>
      <c r="G103" s="9">
        <f t="shared" si="1"/>
        <v>0</v>
      </c>
    </row>
    <row r="104" spans="1:7" x14ac:dyDescent="0.3">
      <c r="A104" s="117" t="s">
        <v>60</v>
      </c>
      <c r="B104" s="117"/>
      <c r="C104" s="117"/>
      <c r="D104" s="117"/>
      <c r="E104" s="117"/>
      <c r="F104" s="118"/>
      <c r="G104" s="23">
        <f>ROUND(SUM(G98:G103),2)</f>
        <v>10.14</v>
      </c>
    </row>
    <row r="105" spans="1:7" x14ac:dyDescent="0.3">
      <c r="A105" s="135" t="s">
        <v>94</v>
      </c>
      <c r="B105" s="135"/>
      <c r="C105" s="135"/>
      <c r="D105" s="135"/>
      <c r="E105" s="135"/>
      <c r="F105" s="135"/>
      <c r="G105" s="135"/>
    </row>
    <row r="106" spans="1:7" x14ac:dyDescent="0.3">
      <c r="A106" s="75"/>
      <c r="B106" s="75"/>
      <c r="C106" s="75"/>
      <c r="D106" s="75"/>
      <c r="E106" s="75"/>
      <c r="F106" s="75"/>
      <c r="G106" s="12"/>
    </row>
    <row r="107" spans="1:7" x14ac:dyDescent="0.3">
      <c r="A107" s="136" t="s">
        <v>95</v>
      </c>
      <c r="B107" s="137"/>
      <c r="C107" s="137"/>
      <c r="D107" s="137"/>
      <c r="E107" s="137"/>
      <c r="F107" s="137"/>
      <c r="G107" s="138"/>
    </row>
    <row r="108" spans="1:7" x14ac:dyDescent="0.3">
      <c r="A108" s="24" t="s">
        <v>96</v>
      </c>
      <c r="B108" s="128" t="s">
        <v>97</v>
      </c>
      <c r="C108" s="129"/>
      <c r="D108" s="129"/>
      <c r="E108" s="130"/>
      <c r="F108" s="24" t="s">
        <v>57</v>
      </c>
      <c r="G108" s="25" t="s">
        <v>44</v>
      </c>
    </row>
    <row r="109" spans="1:7" x14ac:dyDescent="0.3">
      <c r="A109" s="15" t="s">
        <v>15</v>
      </c>
      <c r="B109" s="125" t="s">
        <v>98</v>
      </c>
      <c r="C109" s="126"/>
      <c r="D109" s="126"/>
      <c r="E109" s="127"/>
      <c r="F109" s="1">
        <v>0</v>
      </c>
      <c r="G109" s="9">
        <f>ROUND(remuneracao*F109,2)</f>
        <v>0</v>
      </c>
    </row>
    <row r="110" spans="1:7" x14ac:dyDescent="0.3">
      <c r="A110" s="117" t="s">
        <v>60</v>
      </c>
      <c r="B110" s="117"/>
      <c r="C110" s="117"/>
      <c r="D110" s="117"/>
      <c r="E110" s="117"/>
      <c r="F110" s="118"/>
      <c r="G110" s="23">
        <f>ROUND(SUM(G109:G109),2)</f>
        <v>0</v>
      </c>
    </row>
    <row r="111" spans="1:7" x14ac:dyDescent="0.3">
      <c r="A111" s="135" t="s">
        <v>99</v>
      </c>
      <c r="B111" s="135"/>
      <c r="C111" s="135"/>
      <c r="D111" s="135"/>
      <c r="E111" s="135"/>
      <c r="F111" s="135"/>
      <c r="G111" s="135"/>
    </row>
    <row r="112" spans="1:7" x14ac:dyDescent="0.3">
      <c r="A112" s="75"/>
      <c r="B112" s="75"/>
      <c r="C112" s="75"/>
      <c r="D112" s="75"/>
      <c r="E112" s="75"/>
      <c r="F112" s="75"/>
      <c r="G112" s="12"/>
    </row>
    <row r="113" spans="1:7" x14ac:dyDescent="0.3">
      <c r="A113" s="116" t="s">
        <v>100</v>
      </c>
      <c r="B113" s="116"/>
      <c r="C113" s="116"/>
      <c r="D113" s="116"/>
      <c r="E113" s="116"/>
      <c r="F113" s="116"/>
      <c r="G113" s="116"/>
    </row>
    <row r="114" spans="1:7" x14ac:dyDescent="0.3">
      <c r="A114" s="24">
        <v>4</v>
      </c>
      <c r="B114" s="128" t="s">
        <v>77</v>
      </c>
      <c r="C114" s="129"/>
      <c r="D114" s="129"/>
      <c r="E114" s="130"/>
      <c r="F114" s="24" t="s">
        <v>57</v>
      </c>
      <c r="G114" s="25" t="s">
        <v>44</v>
      </c>
    </row>
    <row r="115" spans="1:7" x14ac:dyDescent="0.3">
      <c r="A115" s="15" t="s">
        <v>88</v>
      </c>
      <c r="B115" s="125" t="s">
        <v>101</v>
      </c>
      <c r="C115" s="126"/>
      <c r="D115" s="126"/>
      <c r="E115" s="127"/>
      <c r="F115" s="10" t="s">
        <v>12</v>
      </c>
      <c r="G115" s="23">
        <f>$G$104</f>
        <v>10.14</v>
      </c>
    </row>
    <row r="116" spans="1:7" x14ac:dyDescent="0.3">
      <c r="A116" s="15" t="s">
        <v>96</v>
      </c>
      <c r="B116" s="125" t="s">
        <v>102</v>
      </c>
      <c r="C116" s="126"/>
      <c r="D116" s="126"/>
      <c r="E116" s="127"/>
      <c r="F116" s="10" t="s">
        <v>12</v>
      </c>
      <c r="G116" s="23">
        <f>$G$110</f>
        <v>0</v>
      </c>
    </row>
    <row r="117" spans="1:7" x14ac:dyDescent="0.3">
      <c r="A117" s="117" t="s">
        <v>60</v>
      </c>
      <c r="B117" s="117"/>
      <c r="C117" s="117"/>
      <c r="D117" s="117"/>
      <c r="E117" s="117"/>
      <c r="F117" s="118"/>
      <c r="G117" s="23">
        <f>ROUND(SUM(G115:G116),2)</f>
        <v>10.14</v>
      </c>
    </row>
    <row r="118" spans="1:7" x14ac:dyDescent="0.3">
      <c r="A118" s="26"/>
      <c r="B118" s="26"/>
      <c r="C118" s="26"/>
      <c r="D118" s="26"/>
      <c r="E118" s="26"/>
      <c r="F118" s="26"/>
      <c r="G118" s="27"/>
    </row>
    <row r="119" spans="1:7" x14ac:dyDescent="0.3">
      <c r="A119" s="116" t="s">
        <v>103</v>
      </c>
      <c r="B119" s="116"/>
      <c r="C119" s="116"/>
      <c r="D119" s="116"/>
      <c r="E119" s="116"/>
      <c r="F119" s="116"/>
      <c r="G119" s="116"/>
    </row>
    <row r="120" spans="1:7" x14ac:dyDescent="0.3">
      <c r="A120" s="24">
        <v>5</v>
      </c>
      <c r="B120" s="128" t="s">
        <v>104</v>
      </c>
      <c r="C120" s="129"/>
      <c r="D120" s="129"/>
      <c r="E120" s="129"/>
      <c r="F120" s="130"/>
      <c r="G120" s="25" t="s">
        <v>44</v>
      </c>
    </row>
    <row r="121" spans="1:7" x14ac:dyDescent="0.3">
      <c r="A121" s="15" t="s">
        <v>15</v>
      </c>
      <c r="B121" s="119" t="s">
        <v>238</v>
      </c>
      <c r="C121" s="120"/>
      <c r="D121" s="120"/>
      <c r="E121" s="120"/>
      <c r="F121" s="121"/>
      <c r="G121" s="9">
        <v>5</v>
      </c>
    </row>
    <row r="122" spans="1:7" x14ac:dyDescent="0.3">
      <c r="A122" s="15" t="s">
        <v>17</v>
      </c>
      <c r="B122" s="119" t="s">
        <v>239</v>
      </c>
      <c r="C122" s="120"/>
      <c r="D122" s="120"/>
      <c r="E122" s="120"/>
      <c r="F122" s="121"/>
      <c r="G122" s="9">
        <v>100</v>
      </c>
    </row>
    <row r="123" spans="1:7" x14ac:dyDescent="0.3">
      <c r="A123" s="15" t="s">
        <v>20</v>
      </c>
      <c r="B123" s="119" t="s">
        <v>240</v>
      </c>
      <c r="C123" s="120"/>
      <c r="D123" s="120"/>
      <c r="E123" s="120"/>
      <c r="F123" s="121"/>
      <c r="G123" s="9">
        <v>0</v>
      </c>
    </row>
    <row r="124" spans="1:7" x14ac:dyDescent="0.3">
      <c r="A124" s="15" t="s">
        <v>48</v>
      </c>
      <c r="B124" s="119" t="s">
        <v>51</v>
      </c>
      <c r="C124" s="120"/>
      <c r="D124" s="120"/>
      <c r="E124" s="120"/>
      <c r="F124" s="121"/>
      <c r="G124" s="9">
        <v>0</v>
      </c>
    </row>
    <row r="125" spans="1:7" x14ac:dyDescent="0.3">
      <c r="A125" s="75"/>
      <c r="B125" s="117" t="s">
        <v>105</v>
      </c>
      <c r="C125" s="117"/>
      <c r="D125" s="117"/>
      <c r="E125" s="117"/>
      <c r="F125" s="117"/>
      <c r="G125" s="23">
        <f>ROUND(SUM(G121:G124),2)</f>
        <v>105</v>
      </c>
    </row>
    <row r="126" spans="1:7" x14ac:dyDescent="0.3">
      <c r="A126" s="134" t="s">
        <v>106</v>
      </c>
      <c r="B126" s="134"/>
      <c r="C126" s="134"/>
      <c r="D126" s="134"/>
      <c r="E126" s="134"/>
      <c r="F126" s="134"/>
      <c r="G126" s="134"/>
    </row>
    <row r="127" spans="1:7" x14ac:dyDescent="0.3">
      <c r="A127" s="75"/>
      <c r="B127" s="75"/>
      <c r="C127" s="75"/>
      <c r="D127" s="75"/>
      <c r="E127" s="75"/>
      <c r="F127" s="75"/>
      <c r="G127" s="12"/>
    </row>
    <row r="128" spans="1:7" x14ac:dyDescent="0.3">
      <c r="A128" s="116" t="s">
        <v>107</v>
      </c>
      <c r="B128" s="116"/>
      <c r="C128" s="116"/>
      <c r="D128" s="116"/>
      <c r="E128" s="116"/>
      <c r="F128" s="116"/>
      <c r="G128" s="116"/>
    </row>
    <row r="129" spans="1:7" x14ac:dyDescent="0.3">
      <c r="A129" s="20">
        <v>6</v>
      </c>
      <c r="B129" s="128" t="s">
        <v>108</v>
      </c>
      <c r="C129" s="129"/>
      <c r="D129" s="129"/>
      <c r="E129" s="130"/>
      <c r="F129" s="20" t="s">
        <v>57</v>
      </c>
      <c r="G129" s="31" t="s">
        <v>44</v>
      </c>
    </row>
    <row r="130" spans="1:7" x14ac:dyDescent="0.3">
      <c r="A130" s="32" t="s">
        <v>15</v>
      </c>
      <c r="B130" s="131" t="s">
        <v>241</v>
      </c>
      <c r="C130" s="132"/>
      <c r="D130" s="132"/>
      <c r="E130" s="133"/>
      <c r="F130" s="10">
        <v>0.03</v>
      </c>
      <c r="G130" s="33">
        <f>ROUND(G148*F130,2)</f>
        <v>53.28</v>
      </c>
    </row>
    <row r="131" spans="1:7" x14ac:dyDescent="0.3">
      <c r="A131" s="32" t="s">
        <v>17</v>
      </c>
      <c r="B131" s="131" t="s">
        <v>242</v>
      </c>
      <c r="C131" s="132"/>
      <c r="D131" s="132"/>
      <c r="E131" s="133"/>
      <c r="F131" s="10">
        <v>0.03</v>
      </c>
      <c r="G131" s="33">
        <f>ROUND((G148+G130)*F131,2)</f>
        <v>54.88</v>
      </c>
    </row>
    <row r="132" spans="1:7" x14ac:dyDescent="0.3">
      <c r="A132" s="32" t="s">
        <v>20</v>
      </c>
      <c r="B132" s="131" t="s">
        <v>109</v>
      </c>
      <c r="C132" s="132"/>
      <c r="D132" s="132"/>
      <c r="E132" s="133"/>
      <c r="F132" s="10">
        <f>SUM(F133:F136)</f>
        <v>9.0399999999999994E-2</v>
      </c>
      <c r="G132" s="33">
        <f>ROUND(SUM(G133:G136),2)</f>
        <v>187.24</v>
      </c>
    </row>
    <row r="133" spans="1:7" x14ac:dyDescent="0.3">
      <c r="A133" s="15" t="s">
        <v>110</v>
      </c>
      <c r="B133" s="125" t="s">
        <v>292</v>
      </c>
      <c r="C133" s="126"/>
      <c r="D133" s="126"/>
      <c r="E133" s="127"/>
      <c r="F133" s="1">
        <v>8.0399999999999999E-2</v>
      </c>
      <c r="G133" s="9">
        <f>ROUND(valor_posto*F133,2)</f>
        <v>166.53</v>
      </c>
    </row>
    <row r="134" spans="1:7" x14ac:dyDescent="0.3">
      <c r="A134" s="15" t="s">
        <v>111</v>
      </c>
      <c r="B134" s="125" t="s">
        <v>112</v>
      </c>
      <c r="C134" s="126"/>
      <c r="D134" s="126"/>
      <c r="E134" s="127"/>
      <c r="F134" s="1">
        <v>0</v>
      </c>
      <c r="G134" s="9">
        <f>ROUND(valor_posto*F134,2)</f>
        <v>0</v>
      </c>
    </row>
    <row r="135" spans="1:7" x14ac:dyDescent="0.3">
      <c r="A135" s="15" t="s">
        <v>113</v>
      </c>
      <c r="B135" s="125" t="s">
        <v>243</v>
      </c>
      <c r="C135" s="126"/>
      <c r="D135" s="126"/>
      <c r="E135" s="127"/>
      <c r="F135" s="1">
        <v>0.01</v>
      </c>
      <c r="G135" s="9">
        <f>ROUND(valor_posto*F135,2)</f>
        <v>20.71</v>
      </c>
    </row>
    <row r="136" spans="1:7" x14ac:dyDescent="0.3">
      <c r="A136" s="15" t="s">
        <v>114</v>
      </c>
      <c r="B136" s="125" t="s">
        <v>115</v>
      </c>
      <c r="C136" s="126"/>
      <c r="D136" s="126"/>
      <c r="E136" s="127"/>
      <c r="F136" s="1">
        <v>0</v>
      </c>
      <c r="G136" s="9">
        <f>ROUND(valor_posto*F136,2)</f>
        <v>0</v>
      </c>
    </row>
    <row r="137" spans="1:7" x14ac:dyDescent="0.3">
      <c r="A137" s="117" t="s">
        <v>116</v>
      </c>
      <c r="B137" s="117"/>
      <c r="C137" s="117"/>
      <c r="D137" s="117"/>
      <c r="E137" s="118"/>
      <c r="F137" s="10">
        <f>SUM(F130:F132)</f>
        <v>0.15039999999999998</v>
      </c>
      <c r="G137" s="23">
        <f>G132+G131+G130</f>
        <v>295.39999999999998</v>
      </c>
    </row>
    <row r="138" spans="1:7" x14ac:dyDescent="0.3">
      <c r="A138" s="75" t="s">
        <v>117</v>
      </c>
      <c r="B138" s="75"/>
      <c r="C138" s="75"/>
      <c r="D138" s="75"/>
      <c r="E138" s="75"/>
      <c r="F138" s="75"/>
      <c r="G138" s="12"/>
    </row>
    <row r="139" spans="1:7" x14ac:dyDescent="0.3">
      <c r="A139" s="75" t="s">
        <v>118</v>
      </c>
      <c r="B139" s="75"/>
      <c r="C139" s="75"/>
      <c r="D139" s="75"/>
      <c r="E139" s="75"/>
      <c r="F139" s="75"/>
      <c r="G139" s="12"/>
    </row>
    <row r="140" spans="1:7" x14ac:dyDescent="0.3">
      <c r="A140" s="75"/>
      <c r="B140" s="75"/>
      <c r="C140" s="75"/>
      <c r="D140" s="75"/>
      <c r="E140" s="75"/>
      <c r="F140" s="75"/>
      <c r="G140" s="12"/>
    </row>
    <row r="141" spans="1:7" x14ac:dyDescent="0.3">
      <c r="A141" s="116" t="s">
        <v>119</v>
      </c>
      <c r="B141" s="116"/>
      <c r="C141" s="116"/>
      <c r="D141" s="116"/>
      <c r="E141" s="116"/>
      <c r="F141" s="116"/>
      <c r="G141" s="116"/>
    </row>
    <row r="142" spans="1:7" x14ac:dyDescent="0.3">
      <c r="A142" s="20"/>
      <c r="B142" s="128" t="s">
        <v>120</v>
      </c>
      <c r="C142" s="129"/>
      <c r="D142" s="129"/>
      <c r="E142" s="129"/>
      <c r="F142" s="130"/>
      <c r="G142" s="31" t="s">
        <v>44</v>
      </c>
    </row>
    <row r="143" spans="1:7" x14ac:dyDescent="0.3">
      <c r="A143" s="15" t="s">
        <v>15</v>
      </c>
      <c r="B143" s="119" t="s">
        <v>121</v>
      </c>
      <c r="C143" s="120"/>
      <c r="D143" s="120"/>
      <c r="E143" s="120"/>
      <c r="F143" s="121"/>
      <c r="G143" s="9">
        <f>remuneracao</f>
        <v>759.1</v>
      </c>
    </row>
    <row r="144" spans="1:7" x14ac:dyDescent="0.3">
      <c r="A144" s="15" t="s">
        <v>17</v>
      </c>
      <c r="B144" s="119" t="s">
        <v>122</v>
      </c>
      <c r="C144" s="120"/>
      <c r="D144" s="120"/>
      <c r="E144" s="120"/>
      <c r="F144" s="121"/>
      <c r="G144" s="9">
        <f>G83</f>
        <v>867.48</v>
      </c>
    </row>
    <row r="145" spans="1:7" x14ac:dyDescent="0.3">
      <c r="A145" s="15" t="s">
        <v>20</v>
      </c>
      <c r="B145" s="119" t="s">
        <v>123</v>
      </c>
      <c r="C145" s="120"/>
      <c r="D145" s="120"/>
      <c r="E145" s="120"/>
      <c r="F145" s="121"/>
      <c r="G145" s="9">
        <f>G93</f>
        <v>34.18</v>
      </c>
    </row>
    <row r="146" spans="1:7" x14ac:dyDescent="0.3">
      <c r="A146" s="15" t="s">
        <v>22</v>
      </c>
      <c r="B146" s="119" t="s">
        <v>124</v>
      </c>
      <c r="C146" s="120"/>
      <c r="D146" s="120"/>
      <c r="E146" s="120"/>
      <c r="F146" s="121"/>
      <c r="G146" s="9">
        <f>G117</f>
        <v>10.14</v>
      </c>
    </row>
    <row r="147" spans="1:7" x14ac:dyDescent="0.3">
      <c r="A147" s="15" t="s">
        <v>48</v>
      </c>
      <c r="B147" s="119" t="s">
        <v>125</v>
      </c>
      <c r="C147" s="120"/>
      <c r="D147" s="120"/>
      <c r="E147" s="120"/>
      <c r="F147" s="121"/>
      <c r="G147" s="9">
        <f>G125</f>
        <v>105</v>
      </c>
    </row>
    <row r="148" spans="1:7" x14ac:dyDescent="0.3">
      <c r="A148" s="122" t="s">
        <v>126</v>
      </c>
      <c r="B148" s="123"/>
      <c r="C148" s="123"/>
      <c r="D148" s="123"/>
      <c r="E148" s="123"/>
      <c r="F148" s="124"/>
      <c r="G148" s="33">
        <f>SUM(G143:G147)</f>
        <v>1775.9</v>
      </c>
    </row>
    <row r="149" spans="1:7" x14ac:dyDescent="0.3">
      <c r="A149" s="15" t="s">
        <v>50</v>
      </c>
      <c r="B149" s="119" t="s">
        <v>127</v>
      </c>
      <c r="C149" s="120"/>
      <c r="D149" s="120"/>
      <c r="E149" s="120"/>
      <c r="F149" s="121"/>
      <c r="G149" s="9">
        <f>G137</f>
        <v>295.39999999999998</v>
      </c>
    </row>
    <row r="150" spans="1:7" x14ac:dyDescent="0.3">
      <c r="A150" s="22"/>
      <c r="B150" s="117" t="s">
        <v>128</v>
      </c>
      <c r="C150" s="117"/>
      <c r="D150" s="117"/>
      <c r="E150" s="117"/>
      <c r="F150" s="118"/>
      <c r="G150" s="23">
        <f>(G148+G130+G131)/(1-F132)</f>
        <v>2071.3060686015833</v>
      </c>
    </row>
    <row r="151" spans="1:7" x14ac:dyDescent="0.3">
      <c r="A151" s="75"/>
      <c r="B151" s="75"/>
      <c r="C151" s="75"/>
      <c r="D151" s="75"/>
      <c r="E151" s="75"/>
      <c r="F151" s="75"/>
      <c r="G151" s="12"/>
    </row>
    <row r="152" spans="1:7" x14ac:dyDescent="0.3">
      <c r="A152" s="116" t="s">
        <v>129</v>
      </c>
      <c r="B152" s="116"/>
      <c r="C152" s="116"/>
      <c r="D152" s="116"/>
      <c r="E152" s="116"/>
      <c r="F152" s="116"/>
      <c r="G152" s="116"/>
    </row>
    <row r="153" spans="1:7" ht="69" x14ac:dyDescent="0.3">
      <c r="A153" s="34"/>
      <c r="B153" s="34" t="s">
        <v>130</v>
      </c>
      <c r="C153" s="34" t="s">
        <v>131</v>
      </c>
      <c r="D153" s="34" t="s">
        <v>132</v>
      </c>
      <c r="E153" s="34" t="s">
        <v>133</v>
      </c>
      <c r="F153" s="34" t="s">
        <v>134</v>
      </c>
      <c r="G153" s="31" t="s">
        <v>135</v>
      </c>
    </row>
    <row r="154" spans="1:7" x14ac:dyDescent="0.3">
      <c r="A154" s="35">
        <v>1</v>
      </c>
      <c r="B154" s="35" t="str">
        <f>E26</f>
        <v>Serviço de limpeza</v>
      </c>
      <c r="C154" s="36">
        <f>G150</f>
        <v>2071.3060686015833</v>
      </c>
      <c r="D154" s="37">
        <v>1</v>
      </c>
      <c r="E154" s="36">
        <f>C154*D154</f>
        <v>2071.3060686015833</v>
      </c>
      <c r="F154" s="37">
        <v>1</v>
      </c>
      <c r="G154" s="9">
        <f>E154*F154</f>
        <v>2071.3060686015833</v>
      </c>
    </row>
    <row r="155" spans="1:7" x14ac:dyDescent="0.3">
      <c r="A155" s="75"/>
      <c r="B155" s="117" t="s">
        <v>136</v>
      </c>
      <c r="C155" s="117"/>
      <c r="D155" s="117"/>
      <c r="E155" s="117"/>
      <c r="F155" s="118"/>
      <c r="G155" s="23">
        <f>SUM(G154)</f>
        <v>2071.3060686015833</v>
      </c>
    </row>
  </sheetData>
  <mergeCells count="138">
    <mergeCell ref="A1:G1"/>
    <mergeCell ref="A14:G14"/>
    <mergeCell ref="B16:E16"/>
    <mergeCell ref="F16:G16"/>
    <mergeCell ref="B17:E17"/>
    <mergeCell ref="F17:G17"/>
    <mergeCell ref="B18:E18"/>
    <mergeCell ref="F18:G18"/>
    <mergeCell ref="A8:G8"/>
    <mergeCell ref="A9:E9"/>
    <mergeCell ref="C10:E10"/>
    <mergeCell ref="C11:E11"/>
    <mergeCell ref="A12:G12"/>
    <mergeCell ref="B15:E15"/>
    <mergeCell ref="F15:G15"/>
    <mergeCell ref="B27:D27"/>
    <mergeCell ref="E27:G27"/>
    <mergeCell ref="B28:D28"/>
    <mergeCell ref="E28:G28"/>
    <mergeCell ref="B29:D29"/>
    <mergeCell ref="E29:G29"/>
    <mergeCell ref="A21:C21"/>
    <mergeCell ref="E21:G21"/>
    <mergeCell ref="A22:C22"/>
    <mergeCell ref="E22:G22"/>
    <mergeCell ref="A24:G24"/>
    <mergeCell ref="B26:D26"/>
    <mergeCell ref="E26:G26"/>
    <mergeCell ref="A36:G36"/>
    <mergeCell ref="B37:F37"/>
    <mergeCell ref="B38:F38"/>
    <mergeCell ref="B39:F39"/>
    <mergeCell ref="B40:F40"/>
    <mergeCell ref="B41:F41"/>
    <mergeCell ref="B30:D30"/>
    <mergeCell ref="E30:G30"/>
    <mergeCell ref="B31:D31"/>
    <mergeCell ref="E31:G31"/>
    <mergeCell ref="B32:D32"/>
    <mergeCell ref="E32:G32"/>
    <mergeCell ref="B49:E49"/>
    <mergeCell ref="B50:E50"/>
    <mergeCell ref="A51:F51"/>
    <mergeCell ref="A53:G53"/>
    <mergeCell ref="B54:E54"/>
    <mergeCell ref="B55:E55"/>
    <mergeCell ref="B42:F42"/>
    <mergeCell ref="B43:F43"/>
    <mergeCell ref="B44:F44"/>
    <mergeCell ref="A46:G46"/>
    <mergeCell ref="A47:G47"/>
    <mergeCell ref="B48:E48"/>
    <mergeCell ref="B62:E62"/>
    <mergeCell ref="A63:E63"/>
    <mergeCell ref="A65:G65"/>
    <mergeCell ref="B66:F66"/>
    <mergeCell ref="B67:F67"/>
    <mergeCell ref="B68:F68"/>
    <mergeCell ref="B56:E56"/>
    <mergeCell ref="B57:E57"/>
    <mergeCell ref="B58:E58"/>
    <mergeCell ref="B59:E59"/>
    <mergeCell ref="B60:E60"/>
    <mergeCell ref="B61:E61"/>
    <mergeCell ref="A75:G75"/>
    <mergeCell ref="A76:G76"/>
    <mergeCell ref="A78:G78"/>
    <mergeCell ref="B79:E79"/>
    <mergeCell ref="B80:E80"/>
    <mergeCell ref="B81:E81"/>
    <mergeCell ref="B69:F69"/>
    <mergeCell ref="B70:F70"/>
    <mergeCell ref="B71:F71"/>
    <mergeCell ref="B72:F72"/>
    <mergeCell ref="B73:F73"/>
    <mergeCell ref="A74:F74"/>
    <mergeCell ref="B89:E89"/>
    <mergeCell ref="B90:E90"/>
    <mergeCell ref="B91:E91"/>
    <mergeCell ref="B92:E92"/>
    <mergeCell ref="A93:F93"/>
    <mergeCell ref="A95:G95"/>
    <mergeCell ref="B82:E82"/>
    <mergeCell ref="A83:F83"/>
    <mergeCell ref="A85:G85"/>
    <mergeCell ref="B86:E86"/>
    <mergeCell ref="B87:E87"/>
    <mergeCell ref="B88:E88"/>
    <mergeCell ref="B102:E102"/>
    <mergeCell ref="B103:E103"/>
    <mergeCell ref="A104:F104"/>
    <mergeCell ref="A105:G105"/>
    <mergeCell ref="A107:G107"/>
    <mergeCell ref="B108:E108"/>
    <mergeCell ref="A96:G96"/>
    <mergeCell ref="B97:E97"/>
    <mergeCell ref="B98:E98"/>
    <mergeCell ref="B99:E99"/>
    <mergeCell ref="B100:E100"/>
    <mergeCell ref="B101:E101"/>
    <mergeCell ref="B116:E116"/>
    <mergeCell ref="A117:F117"/>
    <mergeCell ref="A119:G119"/>
    <mergeCell ref="B120:F120"/>
    <mergeCell ref="B121:F121"/>
    <mergeCell ref="B122:F122"/>
    <mergeCell ref="B109:E109"/>
    <mergeCell ref="A110:F110"/>
    <mergeCell ref="A111:G111"/>
    <mergeCell ref="A113:G113"/>
    <mergeCell ref="B114:E114"/>
    <mergeCell ref="B115:E115"/>
    <mergeCell ref="B130:E130"/>
    <mergeCell ref="B131:E131"/>
    <mergeCell ref="B132:E132"/>
    <mergeCell ref="B133:E133"/>
    <mergeCell ref="B134:E134"/>
    <mergeCell ref="B135:E135"/>
    <mergeCell ref="B123:F123"/>
    <mergeCell ref="B124:F124"/>
    <mergeCell ref="B125:F125"/>
    <mergeCell ref="A126:G126"/>
    <mergeCell ref="A128:G128"/>
    <mergeCell ref="B129:E129"/>
    <mergeCell ref="A152:G152"/>
    <mergeCell ref="B155:F155"/>
    <mergeCell ref="B145:F145"/>
    <mergeCell ref="B146:F146"/>
    <mergeCell ref="B147:F147"/>
    <mergeCell ref="A148:F148"/>
    <mergeCell ref="B149:F149"/>
    <mergeCell ref="B150:F150"/>
    <mergeCell ref="B136:E136"/>
    <mergeCell ref="A137:E137"/>
    <mergeCell ref="A141:G141"/>
    <mergeCell ref="B142:F142"/>
    <mergeCell ref="B143:F143"/>
    <mergeCell ref="B144:F144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0"/>
  </sheetPr>
  <dimension ref="A1:G156"/>
  <sheetViews>
    <sheetView topLeftCell="A121" workbookViewId="0">
      <selection activeCell="F132" sqref="F132"/>
    </sheetView>
  </sheetViews>
  <sheetFormatPr defaultRowHeight="14.4" x14ac:dyDescent="0.3"/>
  <cols>
    <col min="1" max="1" width="12.6640625" style="11" customWidth="1"/>
    <col min="2" max="2" width="15.44140625" style="11" customWidth="1"/>
    <col min="3" max="3" width="14.44140625" style="11" customWidth="1"/>
    <col min="4" max="6" width="8.88671875" style="11"/>
    <col min="7" max="7" width="12.88671875" style="11" customWidth="1"/>
    <col min="8" max="16384" width="8.88671875" style="11"/>
  </cols>
  <sheetData>
    <row r="1" spans="1:7" ht="28.8" customHeight="1" x14ac:dyDescent="0.3">
      <c r="A1" s="161"/>
      <c r="B1" s="161"/>
      <c r="C1" s="161"/>
      <c r="D1" s="161"/>
      <c r="E1" s="161"/>
      <c r="F1" s="161"/>
      <c r="G1" s="161"/>
    </row>
    <row r="2" spans="1:7" x14ac:dyDescent="0.3">
      <c r="A2" s="75"/>
      <c r="B2" s="75"/>
      <c r="C2" s="75"/>
      <c r="D2" s="75"/>
      <c r="E2" s="75"/>
      <c r="F2" s="75"/>
      <c r="G2" s="12"/>
    </row>
    <row r="3" spans="1:7" x14ac:dyDescent="0.3">
      <c r="A3" s="75" t="s">
        <v>219</v>
      </c>
      <c r="B3" s="75"/>
      <c r="C3" s="75"/>
      <c r="D3" s="75"/>
      <c r="E3" s="75"/>
      <c r="F3" s="75"/>
      <c r="G3" s="12"/>
    </row>
    <row r="4" spans="1:7" x14ac:dyDescent="0.3">
      <c r="A4" s="75" t="s">
        <v>220</v>
      </c>
      <c r="B4" s="75"/>
      <c r="C4" s="75"/>
      <c r="D4" s="75"/>
      <c r="E4" s="75"/>
      <c r="F4" s="75"/>
      <c r="G4" s="12"/>
    </row>
    <row r="5" spans="1:7" x14ac:dyDescent="0.3">
      <c r="A5" s="75" t="s">
        <v>221</v>
      </c>
      <c r="B5" s="75"/>
      <c r="C5" s="75"/>
      <c r="D5" s="75"/>
      <c r="E5" s="75"/>
      <c r="F5" s="75"/>
      <c r="G5" s="12"/>
    </row>
    <row r="6" spans="1:7" x14ac:dyDescent="0.3">
      <c r="A6" s="75" t="s">
        <v>138</v>
      </c>
      <c r="B6" s="75" t="s">
        <v>185</v>
      </c>
      <c r="C6" s="75"/>
      <c r="D6" s="75"/>
      <c r="E6" s="75"/>
      <c r="F6" s="75"/>
      <c r="G6" s="12"/>
    </row>
    <row r="7" spans="1:7" x14ac:dyDescent="0.3">
      <c r="A7" s="75"/>
      <c r="B7" s="75"/>
      <c r="C7" s="75"/>
      <c r="D7" s="75"/>
      <c r="E7" s="75"/>
      <c r="F7" s="75"/>
      <c r="G7" s="12"/>
    </row>
    <row r="8" spans="1:7" x14ac:dyDescent="0.3">
      <c r="A8" s="139" t="s">
        <v>10</v>
      </c>
      <c r="B8" s="139"/>
      <c r="C8" s="139"/>
      <c r="D8" s="139"/>
      <c r="E8" s="139"/>
      <c r="F8" s="139"/>
      <c r="G8" s="139"/>
    </row>
    <row r="9" spans="1:7" x14ac:dyDescent="0.3">
      <c r="A9" s="165" t="s">
        <v>11</v>
      </c>
      <c r="B9" s="165"/>
      <c r="C9" s="165"/>
      <c r="D9" s="165"/>
      <c r="E9" s="165"/>
      <c r="F9" s="13"/>
      <c r="G9" s="14"/>
    </row>
    <row r="10" spans="1:7" x14ac:dyDescent="0.3">
      <c r="A10" s="15" t="s">
        <v>12</v>
      </c>
      <c r="B10" s="16"/>
      <c r="C10" s="166" t="s">
        <v>180</v>
      </c>
      <c r="D10" s="167"/>
      <c r="E10" s="168"/>
      <c r="F10" s="75"/>
      <c r="G10" s="12"/>
    </row>
    <row r="11" spans="1:7" x14ac:dyDescent="0.3">
      <c r="A11" s="15" t="s">
        <v>12</v>
      </c>
      <c r="B11" s="16" t="s">
        <v>13</v>
      </c>
      <c r="C11" s="151" t="s">
        <v>222</v>
      </c>
      <c r="D11" s="152"/>
      <c r="E11" s="153"/>
      <c r="F11" s="75"/>
      <c r="G11" s="12"/>
    </row>
    <row r="12" spans="1:7" x14ac:dyDescent="0.3">
      <c r="A12" s="169" t="s">
        <v>223</v>
      </c>
      <c r="B12" s="169"/>
      <c r="C12" s="169"/>
      <c r="D12" s="169"/>
      <c r="E12" s="169"/>
      <c r="F12" s="169"/>
      <c r="G12" s="169"/>
    </row>
    <row r="13" spans="1:7" x14ac:dyDescent="0.3">
      <c r="A13" s="13"/>
      <c r="B13" s="13"/>
      <c r="C13" s="13"/>
      <c r="D13" s="13"/>
      <c r="E13" s="13"/>
      <c r="F13" s="13"/>
      <c r="G13" s="14"/>
    </row>
    <row r="14" spans="1:7" x14ac:dyDescent="0.3">
      <c r="A14" s="162" t="s">
        <v>14</v>
      </c>
      <c r="B14" s="162"/>
      <c r="C14" s="162"/>
      <c r="D14" s="162"/>
      <c r="E14" s="162"/>
      <c r="F14" s="162"/>
      <c r="G14" s="162"/>
    </row>
    <row r="15" spans="1:7" x14ac:dyDescent="0.3">
      <c r="A15" s="15" t="s">
        <v>15</v>
      </c>
      <c r="B15" s="170" t="s">
        <v>16</v>
      </c>
      <c r="C15" s="171"/>
      <c r="D15" s="171"/>
      <c r="E15" s="172"/>
      <c r="F15" s="144">
        <v>44587</v>
      </c>
      <c r="G15" s="143"/>
    </row>
    <row r="16" spans="1:7" x14ac:dyDescent="0.3">
      <c r="A16" s="15" t="s">
        <v>17</v>
      </c>
      <c r="B16" s="125" t="s">
        <v>18</v>
      </c>
      <c r="C16" s="126"/>
      <c r="D16" s="126"/>
      <c r="E16" s="127"/>
      <c r="F16" s="141" t="s">
        <v>188</v>
      </c>
      <c r="G16" s="143"/>
    </row>
    <row r="17" spans="1:7" x14ac:dyDescent="0.3">
      <c r="A17" s="15" t="s">
        <v>20</v>
      </c>
      <c r="B17" s="125" t="s">
        <v>21</v>
      </c>
      <c r="C17" s="126"/>
      <c r="D17" s="126"/>
      <c r="E17" s="127"/>
      <c r="F17" s="163" t="s">
        <v>186</v>
      </c>
      <c r="G17" s="164"/>
    </row>
    <row r="18" spans="1:7" x14ac:dyDescent="0.3">
      <c r="A18" s="15" t="s">
        <v>22</v>
      </c>
      <c r="B18" s="125" t="s">
        <v>23</v>
      </c>
      <c r="C18" s="126"/>
      <c r="D18" s="126"/>
      <c r="E18" s="127"/>
      <c r="F18" s="163">
        <v>12</v>
      </c>
      <c r="G18" s="164"/>
    </row>
    <row r="19" spans="1:7" x14ac:dyDescent="0.3">
      <c r="A19" s="13" t="s">
        <v>187</v>
      </c>
      <c r="B19" s="13"/>
      <c r="C19" s="13"/>
      <c r="D19" s="13"/>
      <c r="E19" s="13"/>
      <c r="F19" s="13"/>
      <c r="G19" s="14"/>
    </row>
    <row r="20" spans="1:7" x14ac:dyDescent="0.3">
      <c r="A20" s="13" t="s">
        <v>24</v>
      </c>
      <c r="B20" s="13"/>
      <c r="C20" s="13"/>
      <c r="D20" s="13"/>
      <c r="E20" s="13"/>
      <c r="F20" s="13"/>
      <c r="G20" s="14"/>
    </row>
    <row r="21" spans="1:7" ht="21.75" customHeight="1" x14ac:dyDescent="0.3">
      <c r="A21" s="128" t="s">
        <v>25</v>
      </c>
      <c r="B21" s="129"/>
      <c r="C21" s="130"/>
      <c r="D21" s="74" t="s">
        <v>26</v>
      </c>
      <c r="E21" s="150" t="s">
        <v>27</v>
      </c>
      <c r="F21" s="150"/>
      <c r="G21" s="150"/>
    </row>
    <row r="22" spans="1:7" x14ac:dyDescent="0.3">
      <c r="A22" s="151" t="s">
        <v>28</v>
      </c>
      <c r="B22" s="152"/>
      <c r="C22" s="153"/>
      <c r="D22" s="76" t="s">
        <v>29</v>
      </c>
      <c r="E22" s="154">
        <v>1</v>
      </c>
      <c r="F22" s="154"/>
      <c r="G22" s="154"/>
    </row>
    <row r="23" spans="1:7" x14ac:dyDescent="0.3">
      <c r="A23" s="13"/>
      <c r="B23" s="13"/>
      <c r="C23" s="13"/>
      <c r="D23" s="13"/>
      <c r="E23" s="13"/>
      <c r="F23" s="13"/>
      <c r="G23" s="14"/>
    </row>
    <row r="24" spans="1:7" x14ac:dyDescent="0.3">
      <c r="A24" s="139" t="s">
        <v>30</v>
      </c>
      <c r="B24" s="139"/>
      <c r="C24" s="139"/>
      <c r="D24" s="139"/>
      <c r="E24" s="139"/>
      <c r="F24" s="139"/>
      <c r="G24" s="139"/>
    </row>
    <row r="25" spans="1:7" x14ac:dyDescent="0.3">
      <c r="A25" s="17" t="s">
        <v>31</v>
      </c>
      <c r="B25" s="17"/>
      <c r="C25" s="17"/>
      <c r="D25" s="17"/>
      <c r="E25" s="17"/>
      <c r="F25" s="17"/>
      <c r="G25" s="18"/>
    </row>
    <row r="26" spans="1:7" x14ac:dyDescent="0.3">
      <c r="A26" s="19">
        <v>1</v>
      </c>
      <c r="B26" s="155" t="s">
        <v>32</v>
      </c>
      <c r="C26" s="156"/>
      <c r="D26" s="157"/>
      <c r="E26" s="158" t="str">
        <f>A22</f>
        <v>Serviço de limpeza</v>
      </c>
      <c r="F26" s="159"/>
      <c r="G26" s="160"/>
    </row>
    <row r="27" spans="1:7" x14ac:dyDescent="0.3">
      <c r="A27" s="15">
        <v>2</v>
      </c>
      <c r="B27" s="125" t="s">
        <v>33</v>
      </c>
      <c r="C27" s="126"/>
      <c r="D27" s="127"/>
      <c r="E27" s="141" t="s">
        <v>34</v>
      </c>
      <c r="F27" s="142"/>
      <c r="G27" s="143"/>
    </row>
    <row r="28" spans="1:7" x14ac:dyDescent="0.3">
      <c r="A28" s="15">
        <v>3</v>
      </c>
      <c r="B28" s="125" t="s">
        <v>35</v>
      </c>
      <c r="C28" s="126"/>
      <c r="D28" s="127"/>
      <c r="E28" s="147">
        <v>0</v>
      </c>
      <c r="F28" s="148"/>
      <c r="G28" s="149"/>
    </row>
    <row r="29" spans="1:7" x14ac:dyDescent="0.3">
      <c r="A29" s="15">
        <v>4</v>
      </c>
      <c r="B29" s="125" t="s">
        <v>36</v>
      </c>
      <c r="C29" s="126"/>
      <c r="D29" s="127"/>
      <c r="E29" s="147">
        <v>1159.73</v>
      </c>
      <c r="F29" s="148"/>
      <c r="G29" s="149"/>
    </row>
    <row r="30" spans="1:7" x14ac:dyDescent="0.3">
      <c r="A30" s="15">
        <v>5</v>
      </c>
      <c r="B30" s="125" t="s">
        <v>37</v>
      </c>
      <c r="C30" s="126"/>
      <c r="D30" s="127"/>
      <c r="E30" s="141">
        <v>22</v>
      </c>
      <c r="F30" s="142"/>
      <c r="G30" s="143"/>
    </row>
    <row r="31" spans="1:7" x14ac:dyDescent="0.3">
      <c r="A31" s="15">
        <v>6</v>
      </c>
      <c r="B31" s="125" t="s">
        <v>38</v>
      </c>
      <c r="C31" s="126"/>
      <c r="D31" s="127"/>
      <c r="E31" s="141">
        <v>0</v>
      </c>
      <c r="F31" s="142"/>
      <c r="G31" s="143"/>
    </row>
    <row r="32" spans="1:7" x14ac:dyDescent="0.3">
      <c r="A32" s="15">
        <v>7</v>
      </c>
      <c r="B32" s="125" t="s">
        <v>39</v>
      </c>
      <c r="C32" s="126"/>
      <c r="D32" s="127"/>
      <c r="E32" s="144">
        <v>43831</v>
      </c>
      <c r="F32" s="145"/>
      <c r="G32" s="146"/>
    </row>
    <row r="33" spans="1:7" x14ac:dyDescent="0.3">
      <c r="A33" s="13" t="s">
        <v>40</v>
      </c>
      <c r="B33" s="13"/>
      <c r="C33" s="13"/>
      <c r="D33" s="13"/>
      <c r="E33" s="13"/>
      <c r="F33" s="13"/>
      <c r="G33" s="12"/>
    </row>
    <row r="34" spans="1:7" x14ac:dyDescent="0.3">
      <c r="A34" s="13" t="s">
        <v>41</v>
      </c>
      <c r="B34" s="13"/>
      <c r="C34" s="13"/>
      <c r="D34" s="13"/>
      <c r="E34" s="13"/>
      <c r="F34" s="13"/>
      <c r="G34" s="12"/>
    </row>
    <row r="35" spans="1:7" x14ac:dyDescent="0.3">
      <c r="A35" s="13"/>
      <c r="B35" s="13"/>
      <c r="C35" s="13"/>
      <c r="D35" s="13"/>
      <c r="E35" s="13"/>
      <c r="F35" s="13"/>
      <c r="G35" s="12"/>
    </row>
    <row r="36" spans="1:7" x14ac:dyDescent="0.3">
      <c r="A36" s="139" t="s">
        <v>42</v>
      </c>
      <c r="B36" s="139"/>
      <c r="C36" s="139"/>
      <c r="D36" s="139"/>
      <c r="E36" s="139"/>
      <c r="F36" s="139"/>
      <c r="G36" s="139"/>
    </row>
    <row r="37" spans="1:7" x14ac:dyDescent="0.3">
      <c r="A37" s="20">
        <v>1</v>
      </c>
      <c r="B37" s="128" t="s">
        <v>43</v>
      </c>
      <c r="C37" s="129"/>
      <c r="D37" s="129"/>
      <c r="E37" s="129"/>
      <c r="F37" s="130"/>
      <c r="G37" s="21" t="s">
        <v>44</v>
      </c>
    </row>
    <row r="38" spans="1:7" x14ac:dyDescent="0.3">
      <c r="A38" s="15" t="s">
        <v>15</v>
      </c>
      <c r="B38" s="125" t="s">
        <v>224</v>
      </c>
      <c r="C38" s="126"/>
      <c r="D38" s="126"/>
      <c r="E38" s="126"/>
      <c r="F38" s="127"/>
      <c r="G38" s="9">
        <f>(E29*120)/220</f>
        <v>632.58000000000004</v>
      </c>
    </row>
    <row r="39" spans="1:7" x14ac:dyDescent="0.3">
      <c r="A39" s="15" t="s">
        <v>17</v>
      </c>
      <c r="B39" s="125" t="s">
        <v>45</v>
      </c>
      <c r="C39" s="126"/>
      <c r="D39" s="126"/>
      <c r="E39" s="126"/>
      <c r="F39" s="127"/>
      <c r="G39" s="9">
        <v>0</v>
      </c>
    </row>
    <row r="40" spans="1:7" x14ac:dyDescent="0.3">
      <c r="A40" s="15" t="s">
        <v>20</v>
      </c>
      <c r="B40" s="125" t="s">
        <v>46</v>
      </c>
      <c r="C40" s="126"/>
      <c r="D40" s="126"/>
      <c r="E40" s="126"/>
      <c r="F40" s="127"/>
      <c r="G40" s="9">
        <f>G38*0.2</f>
        <v>126.51600000000002</v>
      </c>
    </row>
    <row r="41" spans="1:7" x14ac:dyDescent="0.3">
      <c r="A41" s="15" t="s">
        <v>22</v>
      </c>
      <c r="B41" s="125" t="s">
        <v>47</v>
      </c>
      <c r="C41" s="126"/>
      <c r="D41" s="126"/>
      <c r="E41" s="126"/>
      <c r="F41" s="127"/>
      <c r="G41" s="9">
        <v>0</v>
      </c>
    </row>
    <row r="42" spans="1:7" x14ac:dyDescent="0.3">
      <c r="A42" s="15" t="s">
        <v>48</v>
      </c>
      <c r="B42" s="125" t="s">
        <v>49</v>
      </c>
      <c r="C42" s="126"/>
      <c r="D42" s="126"/>
      <c r="E42" s="126"/>
      <c r="F42" s="127"/>
      <c r="G42" s="9">
        <v>0</v>
      </c>
    </row>
    <row r="43" spans="1:7" x14ac:dyDescent="0.3">
      <c r="A43" s="15" t="s">
        <v>50</v>
      </c>
      <c r="B43" s="125" t="s">
        <v>51</v>
      </c>
      <c r="C43" s="126"/>
      <c r="D43" s="126"/>
      <c r="E43" s="126"/>
      <c r="F43" s="127"/>
      <c r="G43" s="9">
        <v>0</v>
      </c>
    </row>
    <row r="44" spans="1:7" x14ac:dyDescent="0.3">
      <c r="A44" s="22"/>
      <c r="B44" s="117" t="s">
        <v>52</v>
      </c>
      <c r="C44" s="117"/>
      <c r="D44" s="117"/>
      <c r="E44" s="117"/>
      <c r="F44" s="117"/>
      <c r="G44" s="23">
        <f>ROUND(SUM(G38:G43),2)</f>
        <v>759.1</v>
      </c>
    </row>
    <row r="45" spans="1:7" x14ac:dyDescent="0.3">
      <c r="A45" s="75"/>
      <c r="B45" s="75"/>
      <c r="C45" s="75"/>
      <c r="D45" s="75"/>
      <c r="E45" s="75"/>
      <c r="F45" s="75"/>
      <c r="G45" s="12"/>
    </row>
    <row r="46" spans="1:7" x14ac:dyDescent="0.3">
      <c r="A46" s="116" t="s">
        <v>53</v>
      </c>
      <c r="B46" s="116"/>
      <c r="C46" s="116"/>
      <c r="D46" s="116"/>
      <c r="E46" s="116"/>
      <c r="F46" s="116"/>
      <c r="G46" s="116"/>
    </row>
    <row r="47" spans="1:7" x14ac:dyDescent="0.3">
      <c r="A47" s="136" t="s">
        <v>54</v>
      </c>
      <c r="B47" s="137"/>
      <c r="C47" s="137"/>
      <c r="D47" s="137"/>
      <c r="E47" s="137"/>
      <c r="F47" s="137"/>
      <c r="G47" s="138"/>
    </row>
    <row r="48" spans="1:7" x14ac:dyDescent="0.3">
      <c r="A48" s="24" t="s">
        <v>55</v>
      </c>
      <c r="B48" s="128" t="s">
        <v>56</v>
      </c>
      <c r="C48" s="129"/>
      <c r="D48" s="129"/>
      <c r="E48" s="130"/>
      <c r="F48" s="24" t="s">
        <v>57</v>
      </c>
      <c r="G48" s="25" t="s">
        <v>44</v>
      </c>
    </row>
    <row r="49" spans="1:7" x14ac:dyDescent="0.3">
      <c r="A49" s="15" t="s">
        <v>15</v>
      </c>
      <c r="B49" s="125" t="s">
        <v>58</v>
      </c>
      <c r="C49" s="126"/>
      <c r="D49" s="126"/>
      <c r="E49" s="127"/>
      <c r="F49" s="1">
        <f>1/12</f>
        <v>8.3333333333333329E-2</v>
      </c>
      <c r="G49" s="9">
        <f>ROUND(remuneracao*F49,2)</f>
        <v>63.26</v>
      </c>
    </row>
    <row r="50" spans="1:7" x14ac:dyDescent="0.3">
      <c r="A50" s="15" t="s">
        <v>17</v>
      </c>
      <c r="B50" s="125" t="s">
        <v>59</v>
      </c>
      <c r="C50" s="126"/>
      <c r="D50" s="126"/>
      <c r="E50" s="127"/>
      <c r="F50" s="1">
        <v>0.121</v>
      </c>
      <c r="G50" s="9">
        <f>ROUND(remuneracao*F50,2)</f>
        <v>91.85</v>
      </c>
    </row>
    <row r="51" spans="1:7" x14ac:dyDescent="0.3">
      <c r="A51" s="117" t="s">
        <v>60</v>
      </c>
      <c r="B51" s="117"/>
      <c r="C51" s="117"/>
      <c r="D51" s="117"/>
      <c r="E51" s="117"/>
      <c r="F51" s="118"/>
      <c r="G51" s="23">
        <f>ROUND(SUM(G49:G50),2)</f>
        <v>155.11000000000001</v>
      </c>
    </row>
    <row r="52" spans="1:7" x14ac:dyDescent="0.3">
      <c r="A52" s="26"/>
      <c r="B52" s="26"/>
      <c r="C52" s="26"/>
      <c r="D52" s="26"/>
      <c r="E52" s="26"/>
      <c r="F52" s="26"/>
      <c r="G52" s="27"/>
    </row>
    <row r="53" spans="1:7" x14ac:dyDescent="0.3">
      <c r="A53" s="136" t="s">
        <v>61</v>
      </c>
      <c r="B53" s="137"/>
      <c r="C53" s="137"/>
      <c r="D53" s="137"/>
      <c r="E53" s="137"/>
      <c r="F53" s="137"/>
      <c r="G53" s="138"/>
    </row>
    <row r="54" spans="1:7" x14ac:dyDescent="0.3">
      <c r="A54" s="24" t="s">
        <v>62</v>
      </c>
      <c r="B54" s="128" t="s">
        <v>63</v>
      </c>
      <c r="C54" s="129"/>
      <c r="D54" s="129"/>
      <c r="E54" s="130"/>
      <c r="F54" s="24" t="s">
        <v>57</v>
      </c>
      <c r="G54" s="25" t="s">
        <v>44</v>
      </c>
    </row>
    <row r="55" spans="1:7" x14ac:dyDescent="0.3">
      <c r="A55" s="15" t="s">
        <v>15</v>
      </c>
      <c r="B55" s="125" t="s">
        <v>225</v>
      </c>
      <c r="C55" s="126"/>
      <c r="D55" s="126"/>
      <c r="E55" s="127"/>
      <c r="F55" s="1">
        <v>0.2</v>
      </c>
      <c r="G55" s="9">
        <f>ROUND((remuneracao+G51)*F55,2)</f>
        <v>182.84</v>
      </c>
    </row>
    <row r="56" spans="1:7" x14ac:dyDescent="0.3">
      <c r="A56" s="15" t="s">
        <v>17</v>
      </c>
      <c r="B56" s="125" t="s">
        <v>226</v>
      </c>
      <c r="C56" s="126"/>
      <c r="D56" s="126"/>
      <c r="E56" s="127"/>
      <c r="F56" s="1">
        <v>2.5000000000000001E-2</v>
      </c>
      <c r="G56" s="9">
        <f>ROUND((remuneracao+G51)*F56,2)</f>
        <v>22.86</v>
      </c>
    </row>
    <row r="57" spans="1:7" x14ac:dyDescent="0.3">
      <c r="A57" s="15" t="s">
        <v>20</v>
      </c>
      <c r="B57" s="125" t="s">
        <v>227</v>
      </c>
      <c r="C57" s="126"/>
      <c r="D57" s="126"/>
      <c r="E57" s="127"/>
      <c r="F57" s="1">
        <v>2.3199999999999998E-2</v>
      </c>
      <c r="G57" s="9">
        <f>ROUND((remuneracao+G51)*F57,2)</f>
        <v>21.21</v>
      </c>
    </row>
    <row r="58" spans="1:7" x14ac:dyDescent="0.3">
      <c r="A58" s="15" t="s">
        <v>22</v>
      </c>
      <c r="B58" s="125" t="s">
        <v>228</v>
      </c>
      <c r="C58" s="126"/>
      <c r="D58" s="126"/>
      <c r="E58" s="127"/>
      <c r="F58" s="1">
        <v>1.4999999999999999E-2</v>
      </c>
      <c r="G58" s="9">
        <f>ROUND((remuneracao+G51)*F58,2)</f>
        <v>13.71</v>
      </c>
    </row>
    <row r="59" spans="1:7" x14ac:dyDescent="0.3">
      <c r="A59" s="15" t="s">
        <v>48</v>
      </c>
      <c r="B59" s="125" t="s">
        <v>229</v>
      </c>
      <c r="C59" s="126"/>
      <c r="D59" s="126"/>
      <c r="E59" s="127"/>
      <c r="F59" s="1">
        <v>0.01</v>
      </c>
      <c r="G59" s="9">
        <f>ROUND((remuneracao+G51)*F59,2)</f>
        <v>9.14</v>
      </c>
    </row>
    <row r="60" spans="1:7" x14ac:dyDescent="0.3">
      <c r="A60" s="15" t="s">
        <v>50</v>
      </c>
      <c r="B60" s="125" t="s">
        <v>230</v>
      </c>
      <c r="C60" s="126"/>
      <c r="D60" s="126"/>
      <c r="E60" s="127"/>
      <c r="F60" s="1">
        <v>6.0000000000000001E-3</v>
      </c>
      <c r="G60" s="9">
        <f>ROUND((remuneracao+G51)*F60,2)</f>
        <v>5.49</v>
      </c>
    </row>
    <row r="61" spans="1:7" x14ac:dyDescent="0.3">
      <c r="A61" s="15" t="s">
        <v>64</v>
      </c>
      <c r="B61" s="125" t="s">
        <v>231</v>
      </c>
      <c r="C61" s="126"/>
      <c r="D61" s="126"/>
      <c r="E61" s="127"/>
      <c r="F61" s="1">
        <v>2E-3</v>
      </c>
      <c r="G61" s="9">
        <f>ROUND((remuneracao+G51)*F61,2)</f>
        <v>1.83</v>
      </c>
    </row>
    <row r="62" spans="1:7" x14ac:dyDescent="0.3">
      <c r="A62" s="15" t="s">
        <v>65</v>
      </c>
      <c r="B62" s="125" t="s">
        <v>232</v>
      </c>
      <c r="C62" s="126"/>
      <c r="D62" s="126"/>
      <c r="E62" s="127"/>
      <c r="F62" s="1">
        <v>0.08</v>
      </c>
      <c r="G62" s="9">
        <f>ROUND((remuneracao+G51)*F62,2)</f>
        <v>73.14</v>
      </c>
    </row>
    <row r="63" spans="1:7" x14ac:dyDescent="0.3">
      <c r="A63" s="117" t="s">
        <v>60</v>
      </c>
      <c r="B63" s="117"/>
      <c r="C63" s="117"/>
      <c r="D63" s="117"/>
      <c r="E63" s="118"/>
      <c r="F63" s="28">
        <f>SUM(F55:F62)</f>
        <v>0.36120000000000002</v>
      </c>
      <c r="G63" s="23">
        <f>ROUND(SUM(G55:G62),2)</f>
        <v>330.22</v>
      </c>
    </row>
    <row r="64" spans="1:7" x14ac:dyDescent="0.3">
      <c r="A64" s="26"/>
      <c r="B64" s="26"/>
      <c r="C64" s="26"/>
      <c r="D64" s="26"/>
      <c r="E64" s="26"/>
      <c r="F64" s="26"/>
      <c r="G64" s="27"/>
    </row>
    <row r="65" spans="1:7" x14ac:dyDescent="0.3">
      <c r="A65" s="136" t="s">
        <v>66</v>
      </c>
      <c r="B65" s="137"/>
      <c r="C65" s="137"/>
      <c r="D65" s="137"/>
      <c r="E65" s="137"/>
      <c r="F65" s="137"/>
      <c r="G65" s="138"/>
    </row>
    <row r="66" spans="1:7" x14ac:dyDescent="0.3">
      <c r="A66" s="20" t="s">
        <v>67</v>
      </c>
      <c r="B66" s="128" t="s">
        <v>68</v>
      </c>
      <c r="C66" s="129"/>
      <c r="D66" s="129"/>
      <c r="E66" s="129"/>
      <c r="F66" s="130"/>
      <c r="G66" s="21" t="s">
        <v>44</v>
      </c>
    </row>
    <row r="67" spans="1:7" x14ac:dyDescent="0.3">
      <c r="A67" s="15" t="s">
        <v>15</v>
      </c>
      <c r="B67" s="125" t="s">
        <v>233</v>
      </c>
      <c r="C67" s="126"/>
      <c r="D67" s="126"/>
      <c r="E67" s="126"/>
      <c r="F67" s="127"/>
      <c r="G67" s="9">
        <f>3*2*22</f>
        <v>132</v>
      </c>
    </row>
    <row r="68" spans="1:7" x14ac:dyDescent="0.3">
      <c r="A68" s="15" t="s">
        <v>69</v>
      </c>
      <c r="B68" s="125" t="s">
        <v>234</v>
      </c>
      <c r="C68" s="126"/>
      <c r="D68" s="126"/>
      <c r="E68" s="126"/>
      <c r="F68" s="127"/>
      <c r="G68" s="9">
        <f>-G38*6%</f>
        <v>-37.954799999999999</v>
      </c>
    </row>
    <row r="69" spans="1:7" x14ac:dyDescent="0.3">
      <c r="A69" s="15" t="s">
        <v>17</v>
      </c>
      <c r="B69" s="125" t="s">
        <v>235</v>
      </c>
      <c r="C69" s="126"/>
      <c r="D69" s="126"/>
      <c r="E69" s="126"/>
      <c r="F69" s="127"/>
      <c r="G69" s="9">
        <f>10.81*22</f>
        <v>237.82000000000002</v>
      </c>
    </row>
    <row r="70" spans="1:7" x14ac:dyDescent="0.3">
      <c r="A70" s="15" t="s">
        <v>70</v>
      </c>
      <c r="B70" s="125" t="s">
        <v>236</v>
      </c>
      <c r="C70" s="126"/>
      <c r="D70" s="126"/>
      <c r="E70" s="126"/>
      <c r="F70" s="127"/>
      <c r="G70" s="9">
        <f>-(ROUND(G69*1%,2))</f>
        <v>-2.38</v>
      </c>
    </row>
    <row r="71" spans="1:7" x14ac:dyDescent="0.3">
      <c r="A71" s="15" t="s">
        <v>20</v>
      </c>
      <c r="B71" s="125" t="s">
        <v>71</v>
      </c>
      <c r="C71" s="126"/>
      <c r="D71" s="126"/>
      <c r="E71" s="126"/>
      <c r="F71" s="127"/>
      <c r="G71" s="9">
        <v>11</v>
      </c>
    </row>
    <row r="72" spans="1:7" x14ac:dyDescent="0.3">
      <c r="A72" s="15" t="s">
        <v>22</v>
      </c>
      <c r="B72" s="125" t="s">
        <v>72</v>
      </c>
      <c r="C72" s="126"/>
      <c r="D72" s="126"/>
      <c r="E72" s="126"/>
      <c r="F72" s="127"/>
      <c r="G72" s="9">
        <v>3.71</v>
      </c>
    </row>
    <row r="73" spans="1:7" x14ac:dyDescent="0.3">
      <c r="A73" s="15" t="s">
        <v>48</v>
      </c>
      <c r="B73" s="125" t="s">
        <v>73</v>
      </c>
      <c r="C73" s="126"/>
      <c r="D73" s="126"/>
      <c r="E73" s="126"/>
      <c r="F73" s="127"/>
      <c r="G73" s="9">
        <f>remuneracao*0.05</f>
        <v>37.955000000000005</v>
      </c>
    </row>
    <row r="74" spans="1:7" x14ac:dyDescent="0.3">
      <c r="A74" s="117" t="s">
        <v>60</v>
      </c>
      <c r="B74" s="117"/>
      <c r="C74" s="117"/>
      <c r="D74" s="117"/>
      <c r="E74" s="117"/>
      <c r="F74" s="118"/>
      <c r="G74" s="23">
        <f>SUM(G67:G73)</f>
        <v>382.15019999999998</v>
      </c>
    </row>
    <row r="75" spans="1:7" x14ac:dyDescent="0.3">
      <c r="A75" s="140" t="s">
        <v>74</v>
      </c>
      <c r="B75" s="140"/>
      <c r="C75" s="140"/>
      <c r="D75" s="140"/>
      <c r="E75" s="140"/>
      <c r="F75" s="140"/>
      <c r="G75" s="140"/>
    </row>
    <row r="76" spans="1:7" x14ac:dyDescent="0.3">
      <c r="A76" s="135" t="s">
        <v>75</v>
      </c>
      <c r="B76" s="135"/>
      <c r="C76" s="135"/>
      <c r="D76" s="135"/>
      <c r="E76" s="135"/>
      <c r="F76" s="135"/>
      <c r="G76" s="135"/>
    </row>
    <row r="77" spans="1:7" x14ac:dyDescent="0.3">
      <c r="A77" s="75"/>
      <c r="B77" s="75"/>
      <c r="C77" s="75"/>
      <c r="D77" s="75"/>
      <c r="E77" s="75"/>
      <c r="F77" s="75"/>
      <c r="G77" s="12"/>
    </row>
    <row r="78" spans="1:7" x14ac:dyDescent="0.3">
      <c r="A78" s="116" t="s">
        <v>76</v>
      </c>
      <c r="B78" s="116"/>
      <c r="C78" s="116"/>
      <c r="D78" s="116"/>
      <c r="E78" s="116"/>
      <c r="F78" s="116"/>
      <c r="G78" s="116"/>
    </row>
    <row r="79" spans="1:7" x14ac:dyDescent="0.3">
      <c r="A79" s="24">
        <v>2</v>
      </c>
      <c r="B79" s="128" t="s">
        <v>77</v>
      </c>
      <c r="C79" s="129"/>
      <c r="D79" s="129"/>
      <c r="E79" s="130"/>
      <c r="F79" s="24" t="s">
        <v>57</v>
      </c>
      <c r="G79" s="25" t="s">
        <v>44</v>
      </c>
    </row>
    <row r="80" spans="1:7" x14ac:dyDescent="0.3">
      <c r="A80" s="15" t="s">
        <v>55</v>
      </c>
      <c r="B80" s="125" t="s">
        <v>56</v>
      </c>
      <c r="C80" s="126"/>
      <c r="D80" s="126"/>
      <c r="E80" s="127"/>
      <c r="F80" s="1">
        <f>F49+F50</f>
        <v>0.20433333333333331</v>
      </c>
      <c r="G80" s="29">
        <f>$G$51</f>
        <v>155.11000000000001</v>
      </c>
    </row>
    <row r="81" spans="1:7" x14ac:dyDescent="0.3">
      <c r="A81" s="15" t="s">
        <v>62</v>
      </c>
      <c r="B81" s="125" t="s">
        <v>63</v>
      </c>
      <c r="C81" s="126"/>
      <c r="D81" s="126"/>
      <c r="E81" s="127"/>
      <c r="F81" s="1">
        <f>encargos</f>
        <v>0.36120000000000002</v>
      </c>
      <c r="G81" s="29">
        <f>$G$63</f>
        <v>330.22</v>
      </c>
    </row>
    <row r="82" spans="1:7" x14ac:dyDescent="0.3">
      <c r="A82" s="15" t="s">
        <v>67</v>
      </c>
      <c r="B82" s="125" t="s">
        <v>68</v>
      </c>
      <c r="C82" s="126"/>
      <c r="D82" s="126"/>
      <c r="E82" s="127"/>
      <c r="F82" s="30" t="s">
        <v>12</v>
      </c>
      <c r="G82" s="9">
        <f>$G$74</f>
        <v>382.15019999999998</v>
      </c>
    </row>
    <row r="83" spans="1:7" x14ac:dyDescent="0.3">
      <c r="A83" s="117" t="s">
        <v>60</v>
      </c>
      <c r="B83" s="117"/>
      <c r="C83" s="117"/>
      <c r="D83" s="117"/>
      <c r="E83" s="117"/>
      <c r="F83" s="118"/>
      <c r="G83" s="23">
        <f>ROUND(SUM(G80:G82),2)</f>
        <v>867.48</v>
      </c>
    </row>
    <row r="84" spans="1:7" x14ac:dyDescent="0.3">
      <c r="A84" s="75"/>
      <c r="B84" s="75"/>
      <c r="C84" s="75"/>
      <c r="D84" s="75"/>
      <c r="E84" s="75"/>
      <c r="F84" s="75"/>
      <c r="G84" s="12"/>
    </row>
    <row r="85" spans="1:7" x14ac:dyDescent="0.3">
      <c r="A85" s="116" t="s">
        <v>78</v>
      </c>
      <c r="B85" s="116"/>
      <c r="C85" s="116"/>
      <c r="D85" s="116"/>
      <c r="E85" s="116"/>
      <c r="F85" s="116"/>
      <c r="G85" s="116"/>
    </row>
    <row r="86" spans="1:7" x14ac:dyDescent="0.3">
      <c r="A86" s="24">
        <v>3</v>
      </c>
      <c r="B86" s="128" t="s">
        <v>79</v>
      </c>
      <c r="C86" s="129"/>
      <c r="D86" s="129"/>
      <c r="E86" s="130"/>
      <c r="F86" s="24" t="s">
        <v>57</v>
      </c>
      <c r="G86" s="25" t="s">
        <v>44</v>
      </c>
    </row>
    <row r="87" spans="1:7" x14ac:dyDescent="0.3">
      <c r="A87" s="15" t="s">
        <v>15</v>
      </c>
      <c r="B87" s="125" t="s">
        <v>80</v>
      </c>
      <c r="C87" s="126"/>
      <c r="D87" s="126"/>
      <c r="E87" s="127"/>
      <c r="F87" s="1">
        <f>(1/12*0.05)</f>
        <v>4.1666666666666666E-3</v>
      </c>
      <c r="G87" s="9">
        <f t="shared" ref="G87:G92" si="0">ROUND(remuneracao*F87,2)</f>
        <v>3.16</v>
      </c>
    </row>
    <row r="88" spans="1:7" x14ac:dyDescent="0.3">
      <c r="A88" s="15" t="s">
        <v>17</v>
      </c>
      <c r="B88" s="125" t="s">
        <v>81</v>
      </c>
      <c r="C88" s="126"/>
      <c r="D88" s="126"/>
      <c r="E88" s="127"/>
      <c r="F88" s="1">
        <f>F87*F62</f>
        <v>3.3333333333333332E-4</v>
      </c>
      <c r="G88" s="9">
        <f t="shared" si="0"/>
        <v>0.25</v>
      </c>
    </row>
    <row r="89" spans="1:7" x14ac:dyDescent="0.3">
      <c r="A89" s="15" t="s">
        <v>20</v>
      </c>
      <c r="B89" s="125" t="s">
        <v>82</v>
      </c>
      <c r="C89" s="126"/>
      <c r="D89" s="126"/>
      <c r="E89" s="127"/>
      <c r="F89" s="1">
        <v>0.02</v>
      </c>
      <c r="G89" s="9">
        <f t="shared" si="0"/>
        <v>15.18</v>
      </c>
    </row>
    <row r="90" spans="1:7" x14ac:dyDescent="0.3">
      <c r="A90" s="15" t="s">
        <v>22</v>
      </c>
      <c r="B90" s="125" t="s">
        <v>83</v>
      </c>
      <c r="C90" s="126"/>
      <c r="D90" s="126"/>
      <c r="E90" s="127"/>
      <c r="F90" s="1">
        <v>4.0000000000000002E-4</v>
      </c>
      <c r="G90" s="9">
        <f t="shared" si="0"/>
        <v>0.3</v>
      </c>
    </row>
    <row r="91" spans="1:7" x14ac:dyDescent="0.3">
      <c r="A91" s="15" t="s">
        <v>48</v>
      </c>
      <c r="B91" s="125" t="s">
        <v>84</v>
      </c>
      <c r="C91" s="126"/>
      <c r="D91" s="126"/>
      <c r="E91" s="127"/>
      <c r="F91" s="1">
        <f>F90*F81</f>
        <v>1.4448000000000003E-4</v>
      </c>
      <c r="G91" s="9">
        <f t="shared" si="0"/>
        <v>0.11</v>
      </c>
    </row>
    <row r="92" spans="1:7" x14ac:dyDescent="0.3">
      <c r="A92" s="15" t="s">
        <v>50</v>
      </c>
      <c r="B92" s="125" t="s">
        <v>85</v>
      </c>
      <c r="C92" s="126"/>
      <c r="D92" s="126"/>
      <c r="E92" s="127"/>
      <c r="F92" s="1">
        <v>0.02</v>
      </c>
      <c r="G92" s="9">
        <f t="shared" si="0"/>
        <v>15.18</v>
      </c>
    </row>
    <row r="93" spans="1:7" x14ac:dyDescent="0.3">
      <c r="A93" s="117" t="s">
        <v>60</v>
      </c>
      <c r="B93" s="117"/>
      <c r="C93" s="117"/>
      <c r="D93" s="117"/>
      <c r="E93" s="117"/>
      <c r="F93" s="118"/>
      <c r="G93" s="23">
        <f>ROUND(SUM(G87:G92),2)</f>
        <v>34.18</v>
      </c>
    </row>
    <row r="94" spans="1:7" x14ac:dyDescent="0.3">
      <c r="A94" s="75"/>
      <c r="B94" s="75"/>
      <c r="C94" s="75"/>
      <c r="D94" s="75"/>
      <c r="E94" s="75"/>
      <c r="F94" s="75"/>
      <c r="G94" s="12"/>
    </row>
    <row r="95" spans="1:7" x14ac:dyDescent="0.3">
      <c r="A95" s="139" t="s">
        <v>86</v>
      </c>
      <c r="B95" s="139"/>
      <c r="C95" s="139"/>
      <c r="D95" s="139"/>
      <c r="E95" s="139"/>
      <c r="F95" s="139"/>
      <c r="G95" s="139"/>
    </row>
    <row r="96" spans="1:7" x14ac:dyDescent="0.3">
      <c r="A96" s="136" t="s">
        <v>87</v>
      </c>
      <c r="B96" s="137"/>
      <c r="C96" s="137"/>
      <c r="D96" s="137"/>
      <c r="E96" s="137"/>
      <c r="F96" s="137"/>
      <c r="G96" s="138"/>
    </row>
    <row r="97" spans="1:7" x14ac:dyDescent="0.3">
      <c r="A97" s="24" t="s">
        <v>88</v>
      </c>
      <c r="B97" s="128" t="s">
        <v>89</v>
      </c>
      <c r="C97" s="129"/>
      <c r="D97" s="129"/>
      <c r="E97" s="130"/>
      <c r="F97" s="24" t="s">
        <v>57</v>
      </c>
      <c r="G97" s="25" t="s">
        <v>44</v>
      </c>
    </row>
    <row r="98" spans="1:7" x14ac:dyDescent="0.3">
      <c r="A98" s="15" t="s">
        <v>15</v>
      </c>
      <c r="B98" s="125" t="s">
        <v>90</v>
      </c>
      <c r="C98" s="126"/>
      <c r="D98" s="126"/>
      <c r="E98" s="127"/>
      <c r="F98" s="1">
        <v>9.2999999999999992E-3</v>
      </c>
      <c r="G98" s="9">
        <f>ROUND(remuneracao*F98,2)</f>
        <v>7.06</v>
      </c>
    </row>
    <row r="99" spans="1:7" x14ac:dyDescent="0.3">
      <c r="A99" s="15" t="s">
        <v>17</v>
      </c>
      <c r="B99" s="125" t="s">
        <v>237</v>
      </c>
      <c r="C99" s="126"/>
      <c r="D99" s="126"/>
      <c r="E99" s="127"/>
      <c r="F99" s="1">
        <v>2.8E-3</v>
      </c>
      <c r="G99" s="9">
        <f t="shared" ref="G99:G103" si="1">ROUND(remuneracao*F99,2)</f>
        <v>2.13</v>
      </c>
    </row>
    <row r="100" spans="1:7" x14ac:dyDescent="0.3">
      <c r="A100" s="15" t="s">
        <v>20</v>
      </c>
      <c r="B100" s="125" t="s">
        <v>91</v>
      </c>
      <c r="C100" s="126"/>
      <c r="D100" s="126"/>
      <c r="E100" s="127"/>
      <c r="F100" s="1">
        <v>2.1000000000000001E-4</v>
      </c>
      <c r="G100" s="9">
        <f>ROUND(remuneracao*F100,2)</f>
        <v>0.16</v>
      </c>
    </row>
    <row r="101" spans="1:7" x14ac:dyDescent="0.3">
      <c r="A101" s="15" t="s">
        <v>22</v>
      </c>
      <c r="B101" s="125" t="s">
        <v>92</v>
      </c>
      <c r="C101" s="126"/>
      <c r="D101" s="126"/>
      <c r="E101" s="127"/>
      <c r="F101" s="1">
        <v>2.9999999999999997E-4</v>
      </c>
      <c r="G101" s="9">
        <f t="shared" si="1"/>
        <v>0.23</v>
      </c>
    </row>
    <row r="102" spans="1:7" x14ac:dyDescent="0.3">
      <c r="A102" s="15" t="s">
        <v>48</v>
      </c>
      <c r="B102" s="125" t="s">
        <v>93</v>
      </c>
      <c r="C102" s="126"/>
      <c r="D102" s="126"/>
      <c r="E102" s="127"/>
      <c r="F102" s="1">
        <f>(((4/12)*(1+1/3)/12)*2%)</f>
        <v>7.407407407407407E-4</v>
      </c>
      <c r="G102" s="9">
        <f t="shared" si="1"/>
        <v>0.56000000000000005</v>
      </c>
    </row>
    <row r="103" spans="1:7" x14ac:dyDescent="0.3">
      <c r="A103" s="15" t="s">
        <v>64</v>
      </c>
      <c r="B103" s="125" t="s">
        <v>51</v>
      </c>
      <c r="C103" s="126"/>
      <c r="D103" s="126"/>
      <c r="E103" s="127"/>
      <c r="F103" s="1">
        <v>0</v>
      </c>
      <c r="G103" s="9">
        <f t="shared" si="1"/>
        <v>0</v>
      </c>
    </row>
    <row r="104" spans="1:7" x14ac:dyDescent="0.3">
      <c r="A104" s="117" t="s">
        <v>60</v>
      </c>
      <c r="B104" s="117"/>
      <c r="C104" s="117"/>
      <c r="D104" s="117"/>
      <c r="E104" s="117"/>
      <c r="F104" s="118"/>
      <c r="G104" s="23">
        <f>ROUND(SUM(G98:G103),2)</f>
        <v>10.14</v>
      </c>
    </row>
    <row r="105" spans="1:7" x14ac:dyDescent="0.3">
      <c r="A105" s="135" t="s">
        <v>94</v>
      </c>
      <c r="B105" s="135"/>
      <c r="C105" s="135"/>
      <c r="D105" s="135"/>
      <c r="E105" s="135"/>
      <c r="F105" s="135"/>
      <c r="G105" s="135"/>
    </row>
    <row r="106" spans="1:7" x14ac:dyDescent="0.3">
      <c r="A106" s="75"/>
      <c r="B106" s="75"/>
      <c r="C106" s="75"/>
      <c r="D106" s="75"/>
      <c r="E106" s="75"/>
      <c r="F106" s="75"/>
      <c r="G106" s="12"/>
    </row>
    <row r="107" spans="1:7" x14ac:dyDescent="0.3">
      <c r="A107" s="136" t="s">
        <v>95</v>
      </c>
      <c r="B107" s="137"/>
      <c r="C107" s="137"/>
      <c r="D107" s="137"/>
      <c r="E107" s="137"/>
      <c r="F107" s="137"/>
      <c r="G107" s="138"/>
    </row>
    <row r="108" spans="1:7" x14ac:dyDescent="0.3">
      <c r="A108" s="24" t="s">
        <v>96</v>
      </c>
      <c r="B108" s="128" t="s">
        <v>97</v>
      </c>
      <c r="C108" s="129"/>
      <c r="D108" s="129"/>
      <c r="E108" s="130"/>
      <c r="F108" s="24" t="s">
        <v>57</v>
      </c>
      <c r="G108" s="25" t="s">
        <v>44</v>
      </c>
    </row>
    <row r="109" spans="1:7" x14ac:dyDescent="0.3">
      <c r="A109" s="15" t="s">
        <v>15</v>
      </c>
      <c r="B109" s="125" t="s">
        <v>98</v>
      </c>
      <c r="C109" s="126"/>
      <c r="D109" s="126"/>
      <c r="E109" s="127"/>
      <c r="F109" s="1">
        <v>0</v>
      </c>
      <c r="G109" s="9">
        <f>ROUND(remuneracao*F109,2)</f>
        <v>0</v>
      </c>
    </row>
    <row r="110" spans="1:7" x14ac:dyDescent="0.3">
      <c r="A110" s="117" t="s">
        <v>60</v>
      </c>
      <c r="B110" s="117"/>
      <c r="C110" s="117"/>
      <c r="D110" s="117"/>
      <c r="E110" s="117"/>
      <c r="F110" s="118"/>
      <c r="G110" s="23">
        <f>ROUND(SUM(G109:G109),2)</f>
        <v>0</v>
      </c>
    </row>
    <row r="111" spans="1:7" x14ac:dyDescent="0.3">
      <c r="A111" s="135" t="s">
        <v>99</v>
      </c>
      <c r="B111" s="135"/>
      <c r="C111" s="135"/>
      <c r="D111" s="135"/>
      <c r="E111" s="135"/>
      <c r="F111" s="135"/>
      <c r="G111" s="135"/>
    </row>
    <row r="112" spans="1:7" x14ac:dyDescent="0.3">
      <c r="A112" s="75"/>
      <c r="B112" s="75"/>
      <c r="C112" s="75"/>
      <c r="D112" s="75"/>
      <c r="E112" s="75"/>
      <c r="F112" s="75"/>
      <c r="G112" s="12"/>
    </row>
    <row r="113" spans="1:7" x14ac:dyDescent="0.3">
      <c r="A113" s="116" t="s">
        <v>100</v>
      </c>
      <c r="B113" s="116"/>
      <c r="C113" s="116"/>
      <c r="D113" s="116"/>
      <c r="E113" s="116"/>
      <c r="F113" s="116"/>
      <c r="G113" s="116"/>
    </row>
    <row r="114" spans="1:7" x14ac:dyDescent="0.3">
      <c r="A114" s="24">
        <v>4</v>
      </c>
      <c r="B114" s="128" t="s">
        <v>77</v>
      </c>
      <c r="C114" s="129"/>
      <c r="D114" s="129"/>
      <c r="E114" s="130"/>
      <c r="F114" s="24" t="s">
        <v>57</v>
      </c>
      <c r="G114" s="25" t="s">
        <v>44</v>
      </c>
    </row>
    <row r="115" spans="1:7" x14ac:dyDescent="0.3">
      <c r="A115" s="15" t="s">
        <v>88</v>
      </c>
      <c r="B115" s="125" t="s">
        <v>101</v>
      </c>
      <c r="C115" s="126"/>
      <c r="D115" s="126"/>
      <c r="E115" s="127"/>
      <c r="F115" s="10" t="s">
        <v>12</v>
      </c>
      <c r="G115" s="23">
        <f>$G$104</f>
        <v>10.14</v>
      </c>
    </row>
    <row r="116" spans="1:7" x14ac:dyDescent="0.3">
      <c r="A116" s="15" t="s">
        <v>96</v>
      </c>
      <c r="B116" s="125" t="s">
        <v>102</v>
      </c>
      <c r="C116" s="126"/>
      <c r="D116" s="126"/>
      <c r="E116" s="127"/>
      <c r="F116" s="10" t="s">
        <v>12</v>
      </c>
      <c r="G116" s="23">
        <f>$G$110</f>
        <v>0</v>
      </c>
    </row>
    <row r="117" spans="1:7" x14ac:dyDescent="0.3">
      <c r="A117" s="117" t="s">
        <v>60</v>
      </c>
      <c r="B117" s="117"/>
      <c r="C117" s="117"/>
      <c r="D117" s="117"/>
      <c r="E117" s="117"/>
      <c r="F117" s="118"/>
      <c r="G117" s="23">
        <f>ROUND(SUM(G115:G116),2)</f>
        <v>10.14</v>
      </c>
    </row>
    <row r="118" spans="1:7" x14ac:dyDescent="0.3">
      <c r="A118" s="26"/>
      <c r="B118" s="26"/>
      <c r="C118" s="26"/>
      <c r="D118" s="26"/>
      <c r="E118" s="26"/>
      <c r="F118" s="26"/>
      <c r="G118" s="27"/>
    </row>
    <row r="119" spans="1:7" x14ac:dyDescent="0.3">
      <c r="A119" s="116" t="s">
        <v>103</v>
      </c>
      <c r="B119" s="116"/>
      <c r="C119" s="116"/>
      <c r="D119" s="116"/>
      <c r="E119" s="116"/>
      <c r="F119" s="116"/>
      <c r="G119" s="116"/>
    </row>
    <row r="120" spans="1:7" x14ac:dyDescent="0.3">
      <c r="A120" s="24">
        <v>5</v>
      </c>
      <c r="B120" s="128" t="s">
        <v>104</v>
      </c>
      <c r="C120" s="129"/>
      <c r="D120" s="129"/>
      <c r="E120" s="129"/>
      <c r="F120" s="130"/>
      <c r="G120" s="25" t="s">
        <v>44</v>
      </c>
    </row>
    <row r="121" spans="1:7" x14ac:dyDescent="0.3">
      <c r="A121" s="15" t="s">
        <v>15</v>
      </c>
      <c r="B121" s="119" t="s">
        <v>238</v>
      </c>
      <c r="C121" s="120"/>
      <c r="D121" s="120"/>
      <c r="E121" s="120"/>
      <c r="F121" s="121"/>
      <c r="G121" s="9">
        <v>5</v>
      </c>
    </row>
    <row r="122" spans="1:7" x14ac:dyDescent="0.3">
      <c r="A122" s="15" t="s">
        <v>17</v>
      </c>
      <c r="B122" s="119" t="s">
        <v>239</v>
      </c>
      <c r="C122" s="120"/>
      <c r="D122" s="120"/>
      <c r="E122" s="120"/>
      <c r="F122" s="121"/>
      <c r="G122" s="9">
        <v>100</v>
      </c>
    </row>
    <row r="123" spans="1:7" x14ac:dyDescent="0.3">
      <c r="A123" s="15" t="s">
        <v>20</v>
      </c>
      <c r="B123" s="119" t="s">
        <v>240</v>
      </c>
      <c r="C123" s="120"/>
      <c r="D123" s="120"/>
      <c r="E123" s="120"/>
      <c r="F123" s="121"/>
      <c r="G123" s="9">
        <v>0</v>
      </c>
    </row>
    <row r="124" spans="1:7" x14ac:dyDescent="0.3">
      <c r="A124" s="15" t="s">
        <v>48</v>
      </c>
      <c r="B124" s="119" t="s">
        <v>51</v>
      </c>
      <c r="C124" s="120"/>
      <c r="D124" s="120"/>
      <c r="E124" s="120"/>
      <c r="F124" s="121"/>
      <c r="G124" s="9">
        <v>0</v>
      </c>
    </row>
    <row r="125" spans="1:7" x14ac:dyDescent="0.3">
      <c r="A125" s="75"/>
      <c r="B125" s="117" t="s">
        <v>105</v>
      </c>
      <c r="C125" s="117"/>
      <c r="D125" s="117"/>
      <c r="E125" s="117"/>
      <c r="F125" s="117"/>
      <c r="G125" s="23">
        <f>ROUND(SUM(G121:G124),2)</f>
        <v>105</v>
      </c>
    </row>
    <row r="126" spans="1:7" x14ac:dyDescent="0.3">
      <c r="A126" s="134" t="s">
        <v>106</v>
      </c>
      <c r="B126" s="134"/>
      <c r="C126" s="134"/>
      <c r="D126" s="134"/>
      <c r="E126" s="134"/>
      <c r="F126" s="134"/>
      <c r="G126" s="134"/>
    </row>
    <row r="127" spans="1:7" x14ac:dyDescent="0.3">
      <c r="A127" s="75"/>
      <c r="B127" s="75"/>
      <c r="C127" s="75"/>
      <c r="D127" s="75"/>
      <c r="E127" s="75"/>
      <c r="F127" s="75"/>
      <c r="G127" s="12"/>
    </row>
    <row r="128" spans="1:7" x14ac:dyDescent="0.3">
      <c r="A128" s="116" t="s">
        <v>107</v>
      </c>
      <c r="B128" s="116"/>
      <c r="C128" s="116"/>
      <c r="D128" s="116"/>
      <c r="E128" s="116"/>
      <c r="F128" s="116"/>
      <c r="G128" s="116"/>
    </row>
    <row r="129" spans="1:7" x14ac:dyDescent="0.3">
      <c r="A129" s="20">
        <v>6</v>
      </c>
      <c r="B129" s="128" t="s">
        <v>108</v>
      </c>
      <c r="C129" s="129"/>
      <c r="D129" s="129"/>
      <c r="E129" s="130"/>
      <c r="F129" s="20" t="s">
        <v>57</v>
      </c>
      <c r="G129" s="31" t="s">
        <v>44</v>
      </c>
    </row>
    <row r="130" spans="1:7" x14ac:dyDescent="0.3">
      <c r="A130" s="32" t="s">
        <v>15</v>
      </c>
      <c r="B130" s="131" t="s">
        <v>241</v>
      </c>
      <c r="C130" s="132"/>
      <c r="D130" s="132"/>
      <c r="E130" s="133"/>
      <c r="F130" s="10">
        <v>0.03</v>
      </c>
      <c r="G130" s="33">
        <f>ROUND(G148*F130,2)</f>
        <v>53.28</v>
      </c>
    </row>
    <row r="131" spans="1:7" x14ac:dyDescent="0.3">
      <c r="A131" s="32" t="s">
        <v>17</v>
      </c>
      <c r="B131" s="131" t="s">
        <v>242</v>
      </c>
      <c r="C131" s="132"/>
      <c r="D131" s="132"/>
      <c r="E131" s="133"/>
      <c r="F131" s="10">
        <v>0.03</v>
      </c>
      <c r="G131" s="33">
        <f>ROUND((G148+G130)*F131,2)</f>
        <v>54.88</v>
      </c>
    </row>
    <row r="132" spans="1:7" x14ac:dyDescent="0.3">
      <c r="A132" s="32" t="s">
        <v>20</v>
      </c>
      <c r="B132" s="131" t="s">
        <v>109</v>
      </c>
      <c r="C132" s="132"/>
      <c r="D132" s="132"/>
      <c r="E132" s="133"/>
      <c r="F132" s="10">
        <f>SUM(F133:F136)</f>
        <v>9.0399999999999994E-2</v>
      </c>
      <c r="G132" s="33">
        <f>ROUND(SUM(G133:G136),2)</f>
        <v>187.24</v>
      </c>
    </row>
    <row r="133" spans="1:7" x14ac:dyDescent="0.3">
      <c r="A133" s="15" t="s">
        <v>110</v>
      </c>
      <c r="B133" s="125" t="s">
        <v>292</v>
      </c>
      <c r="C133" s="126"/>
      <c r="D133" s="126"/>
      <c r="E133" s="127"/>
      <c r="F133" s="1">
        <v>8.0399999999999999E-2</v>
      </c>
      <c r="G133" s="9">
        <f>ROUND(valor_posto*F133,2)</f>
        <v>166.53</v>
      </c>
    </row>
    <row r="134" spans="1:7" x14ac:dyDescent="0.3">
      <c r="A134" s="15" t="s">
        <v>111</v>
      </c>
      <c r="B134" s="125" t="s">
        <v>112</v>
      </c>
      <c r="C134" s="126"/>
      <c r="D134" s="126"/>
      <c r="E134" s="127"/>
      <c r="F134" s="1">
        <v>0</v>
      </c>
      <c r="G134" s="9">
        <f>ROUND(valor_posto*F134,2)</f>
        <v>0</v>
      </c>
    </row>
    <row r="135" spans="1:7" x14ac:dyDescent="0.3">
      <c r="A135" s="15" t="s">
        <v>113</v>
      </c>
      <c r="B135" s="125" t="s">
        <v>243</v>
      </c>
      <c r="C135" s="126"/>
      <c r="D135" s="126"/>
      <c r="E135" s="127"/>
      <c r="F135" s="1">
        <v>0.01</v>
      </c>
      <c r="G135" s="9">
        <f>ROUND(valor_posto*F135,2)</f>
        <v>20.71</v>
      </c>
    </row>
    <row r="136" spans="1:7" x14ac:dyDescent="0.3">
      <c r="A136" s="15" t="s">
        <v>114</v>
      </c>
      <c r="B136" s="125" t="s">
        <v>115</v>
      </c>
      <c r="C136" s="126"/>
      <c r="D136" s="126"/>
      <c r="E136" s="127"/>
      <c r="F136" s="1">
        <v>0</v>
      </c>
      <c r="G136" s="9">
        <f>ROUND(valor_posto*F136,2)</f>
        <v>0</v>
      </c>
    </row>
    <row r="137" spans="1:7" x14ac:dyDescent="0.3">
      <c r="A137" s="117" t="s">
        <v>116</v>
      </c>
      <c r="B137" s="117"/>
      <c r="C137" s="117"/>
      <c r="D137" s="117"/>
      <c r="E137" s="118"/>
      <c r="F137" s="10">
        <f>SUM(F130:F132)</f>
        <v>0.15039999999999998</v>
      </c>
      <c r="G137" s="23">
        <f>G132+G131+G130</f>
        <v>295.39999999999998</v>
      </c>
    </row>
    <row r="138" spans="1:7" x14ac:dyDescent="0.3">
      <c r="A138" s="75" t="s">
        <v>117</v>
      </c>
      <c r="B138" s="75"/>
      <c r="C138" s="75"/>
      <c r="D138" s="75"/>
      <c r="E138" s="75"/>
      <c r="F138" s="75"/>
      <c r="G138" s="12"/>
    </row>
    <row r="139" spans="1:7" x14ac:dyDescent="0.3">
      <c r="A139" s="75" t="s">
        <v>118</v>
      </c>
      <c r="B139" s="75"/>
      <c r="C139" s="75"/>
      <c r="D139" s="75"/>
      <c r="E139" s="75"/>
      <c r="F139" s="75"/>
      <c r="G139" s="12"/>
    </row>
    <row r="140" spans="1:7" x14ac:dyDescent="0.3">
      <c r="A140" s="75"/>
      <c r="B140" s="75"/>
      <c r="C140" s="75"/>
      <c r="D140" s="75"/>
      <c r="E140" s="75"/>
      <c r="F140" s="75"/>
      <c r="G140" s="12"/>
    </row>
    <row r="141" spans="1:7" x14ac:dyDescent="0.3">
      <c r="A141" s="116" t="s">
        <v>119</v>
      </c>
      <c r="B141" s="116"/>
      <c r="C141" s="116"/>
      <c r="D141" s="116"/>
      <c r="E141" s="116"/>
      <c r="F141" s="116"/>
      <c r="G141" s="116"/>
    </row>
    <row r="142" spans="1:7" x14ac:dyDescent="0.3">
      <c r="A142" s="20"/>
      <c r="B142" s="128" t="s">
        <v>120</v>
      </c>
      <c r="C142" s="129"/>
      <c r="D142" s="129"/>
      <c r="E142" s="129"/>
      <c r="F142" s="130"/>
      <c r="G142" s="31" t="s">
        <v>44</v>
      </c>
    </row>
    <row r="143" spans="1:7" x14ac:dyDescent="0.3">
      <c r="A143" s="15" t="s">
        <v>15</v>
      </c>
      <c r="B143" s="119" t="s">
        <v>121</v>
      </c>
      <c r="C143" s="120"/>
      <c r="D143" s="120"/>
      <c r="E143" s="120"/>
      <c r="F143" s="121"/>
      <c r="G143" s="9">
        <f>remuneracao</f>
        <v>759.1</v>
      </c>
    </row>
    <row r="144" spans="1:7" x14ac:dyDescent="0.3">
      <c r="A144" s="15" t="s">
        <v>17</v>
      </c>
      <c r="B144" s="119" t="s">
        <v>122</v>
      </c>
      <c r="C144" s="120"/>
      <c r="D144" s="120"/>
      <c r="E144" s="120"/>
      <c r="F144" s="121"/>
      <c r="G144" s="9">
        <f>G83</f>
        <v>867.48</v>
      </c>
    </row>
    <row r="145" spans="1:7" x14ac:dyDescent="0.3">
      <c r="A145" s="15" t="s">
        <v>20</v>
      </c>
      <c r="B145" s="119" t="s">
        <v>123</v>
      </c>
      <c r="C145" s="120"/>
      <c r="D145" s="120"/>
      <c r="E145" s="120"/>
      <c r="F145" s="121"/>
      <c r="G145" s="9">
        <f>G93</f>
        <v>34.18</v>
      </c>
    </row>
    <row r="146" spans="1:7" x14ac:dyDescent="0.3">
      <c r="A146" s="15" t="s">
        <v>22</v>
      </c>
      <c r="B146" s="119" t="s">
        <v>124</v>
      </c>
      <c r="C146" s="120"/>
      <c r="D146" s="120"/>
      <c r="E146" s="120"/>
      <c r="F146" s="121"/>
      <c r="G146" s="9">
        <f>G117</f>
        <v>10.14</v>
      </c>
    </row>
    <row r="147" spans="1:7" x14ac:dyDescent="0.3">
      <c r="A147" s="15" t="s">
        <v>48</v>
      </c>
      <c r="B147" s="119" t="s">
        <v>125</v>
      </c>
      <c r="C147" s="120"/>
      <c r="D147" s="120"/>
      <c r="E147" s="120"/>
      <c r="F147" s="121"/>
      <c r="G147" s="9">
        <f>G125</f>
        <v>105</v>
      </c>
    </row>
    <row r="148" spans="1:7" x14ac:dyDescent="0.3">
      <c r="A148" s="122" t="s">
        <v>126</v>
      </c>
      <c r="B148" s="123"/>
      <c r="C148" s="123"/>
      <c r="D148" s="123"/>
      <c r="E148" s="123"/>
      <c r="F148" s="124"/>
      <c r="G148" s="33">
        <f>SUM(G143:G147)</f>
        <v>1775.9</v>
      </c>
    </row>
    <row r="149" spans="1:7" x14ac:dyDescent="0.3">
      <c r="A149" s="15" t="s">
        <v>50</v>
      </c>
      <c r="B149" s="119" t="s">
        <v>127</v>
      </c>
      <c r="C149" s="120"/>
      <c r="D149" s="120"/>
      <c r="E149" s="120"/>
      <c r="F149" s="121"/>
      <c r="G149" s="9">
        <f>G137</f>
        <v>295.39999999999998</v>
      </c>
    </row>
    <row r="150" spans="1:7" x14ac:dyDescent="0.3">
      <c r="A150" s="22"/>
      <c r="B150" s="117" t="s">
        <v>128</v>
      </c>
      <c r="C150" s="117"/>
      <c r="D150" s="117"/>
      <c r="E150" s="117"/>
      <c r="F150" s="118"/>
      <c r="G150" s="23">
        <f>(G148+G130+G131)/(1-F132)</f>
        <v>2071.3060686015833</v>
      </c>
    </row>
    <row r="151" spans="1:7" x14ac:dyDescent="0.3">
      <c r="A151" s="75"/>
      <c r="B151" s="75"/>
      <c r="C151" s="75"/>
      <c r="D151" s="75"/>
      <c r="E151" s="75"/>
      <c r="F151" s="75"/>
      <c r="G151" s="12"/>
    </row>
    <row r="152" spans="1:7" x14ac:dyDescent="0.3">
      <c r="A152" s="116" t="s">
        <v>129</v>
      </c>
      <c r="B152" s="116"/>
      <c r="C152" s="116"/>
      <c r="D152" s="116"/>
      <c r="E152" s="116"/>
      <c r="F152" s="116"/>
      <c r="G152" s="116"/>
    </row>
    <row r="153" spans="1:7" ht="69" x14ac:dyDescent="0.3">
      <c r="A153" s="34"/>
      <c r="B153" s="34" t="s">
        <v>130</v>
      </c>
      <c r="C153" s="34" t="s">
        <v>131</v>
      </c>
      <c r="D153" s="34" t="s">
        <v>132</v>
      </c>
      <c r="E153" s="34" t="s">
        <v>133</v>
      </c>
      <c r="F153" s="34" t="s">
        <v>134</v>
      </c>
      <c r="G153" s="31" t="s">
        <v>135</v>
      </c>
    </row>
    <row r="154" spans="1:7" x14ac:dyDescent="0.3">
      <c r="A154" s="35">
        <v>1</v>
      </c>
      <c r="B154" s="35" t="str">
        <f>E26</f>
        <v>Serviço de limpeza</v>
      </c>
      <c r="C154" s="36">
        <f>G150</f>
        <v>2071.3060686015833</v>
      </c>
      <c r="D154" s="37">
        <v>1</v>
      </c>
      <c r="E154" s="36">
        <f>C154*D154</f>
        <v>2071.3060686015833</v>
      </c>
      <c r="F154" s="37">
        <v>1</v>
      </c>
      <c r="G154" s="9">
        <f>E154*F154</f>
        <v>2071.3060686015833</v>
      </c>
    </row>
    <row r="155" spans="1:7" x14ac:dyDescent="0.3">
      <c r="A155" s="75"/>
      <c r="B155" s="117" t="s">
        <v>136</v>
      </c>
      <c r="C155" s="117"/>
      <c r="D155" s="117"/>
      <c r="E155" s="117"/>
      <c r="F155" s="118"/>
      <c r="G155" s="23">
        <f>SUM(G154)</f>
        <v>2071.3060686015833</v>
      </c>
    </row>
    <row r="156" spans="1:7" x14ac:dyDescent="0.3">
      <c r="A156" s="75"/>
      <c r="B156" s="75"/>
      <c r="C156" s="75"/>
      <c r="D156" s="75"/>
      <c r="E156" s="75"/>
      <c r="F156" s="75"/>
      <c r="G156" s="12"/>
    </row>
  </sheetData>
  <mergeCells count="138">
    <mergeCell ref="A1:G1"/>
    <mergeCell ref="A14:G14"/>
    <mergeCell ref="B16:E16"/>
    <mergeCell ref="F16:G16"/>
    <mergeCell ref="B17:E17"/>
    <mergeCell ref="F17:G17"/>
    <mergeCell ref="B18:E18"/>
    <mergeCell ref="F18:G18"/>
    <mergeCell ref="A8:G8"/>
    <mergeCell ref="A9:E9"/>
    <mergeCell ref="C10:E10"/>
    <mergeCell ref="C11:E11"/>
    <mergeCell ref="A12:G12"/>
    <mergeCell ref="B15:E15"/>
    <mergeCell ref="F15:G15"/>
    <mergeCell ref="B27:D27"/>
    <mergeCell ref="E27:G27"/>
    <mergeCell ref="B28:D28"/>
    <mergeCell ref="E28:G28"/>
    <mergeCell ref="B29:D29"/>
    <mergeCell ref="E29:G29"/>
    <mergeCell ref="A21:C21"/>
    <mergeCell ref="E21:G21"/>
    <mergeCell ref="A22:C22"/>
    <mergeCell ref="E22:G22"/>
    <mergeCell ref="A24:G24"/>
    <mergeCell ref="B26:D26"/>
    <mergeCell ref="E26:G26"/>
    <mergeCell ref="A36:G36"/>
    <mergeCell ref="B37:F37"/>
    <mergeCell ref="B38:F38"/>
    <mergeCell ref="B39:F39"/>
    <mergeCell ref="B40:F40"/>
    <mergeCell ref="B41:F41"/>
    <mergeCell ref="B30:D30"/>
    <mergeCell ref="E30:G30"/>
    <mergeCell ref="B31:D31"/>
    <mergeCell ref="E31:G31"/>
    <mergeCell ref="B32:D32"/>
    <mergeCell ref="E32:G32"/>
    <mergeCell ref="B49:E49"/>
    <mergeCell ref="B50:E50"/>
    <mergeCell ref="A51:F51"/>
    <mergeCell ref="A53:G53"/>
    <mergeCell ref="B54:E54"/>
    <mergeCell ref="B55:E55"/>
    <mergeCell ref="B42:F42"/>
    <mergeCell ref="B43:F43"/>
    <mergeCell ref="B44:F44"/>
    <mergeCell ref="A46:G46"/>
    <mergeCell ref="A47:G47"/>
    <mergeCell ref="B48:E48"/>
    <mergeCell ref="B62:E62"/>
    <mergeCell ref="A63:E63"/>
    <mergeCell ref="A65:G65"/>
    <mergeCell ref="B66:F66"/>
    <mergeCell ref="B67:F67"/>
    <mergeCell ref="B68:F68"/>
    <mergeCell ref="B56:E56"/>
    <mergeCell ref="B57:E57"/>
    <mergeCell ref="B58:E58"/>
    <mergeCell ref="B59:E59"/>
    <mergeCell ref="B60:E60"/>
    <mergeCell ref="B61:E61"/>
    <mergeCell ref="A75:G75"/>
    <mergeCell ref="A76:G76"/>
    <mergeCell ref="A78:G78"/>
    <mergeCell ref="B79:E79"/>
    <mergeCell ref="B80:E80"/>
    <mergeCell ref="B81:E81"/>
    <mergeCell ref="B69:F69"/>
    <mergeCell ref="B70:F70"/>
    <mergeCell ref="B71:F71"/>
    <mergeCell ref="B72:F72"/>
    <mergeCell ref="B73:F73"/>
    <mergeCell ref="A74:F74"/>
    <mergeCell ref="B89:E89"/>
    <mergeCell ref="B90:E90"/>
    <mergeCell ref="B91:E91"/>
    <mergeCell ref="B92:E92"/>
    <mergeCell ref="A93:F93"/>
    <mergeCell ref="A95:G95"/>
    <mergeCell ref="B82:E82"/>
    <mergeCell ref="A83:F83"/>
    <mergeCell ref="A85:G85"/>
    <mergeCell ref="B86:E86"/>
    <mergeCell ref="B87:E87"/>
    <mergeCell ref="B88:E88"/>
    <mergeCell ref="B102:E102"/>
    <mergeCell ref="B103:E103"/>
    <mergeCell ref="A104:F104"/>
    <mergeCell ref="A105:G105"/>
    <mergeCell ref="A107:G107"/>
    <mergeCell ref="B108:E108"/>
    <mergeCell ref="A96:G96"/>
    <mergeCell ref="B97:E97"/>
    <mergeCell ref="B98:E98"/>
    <mergeCell ref="B99:E99"/>
    <mergeCell ref="B100:E100"/>
    <mergeCell ref="B101:E101"/>
    <mergeCell ref="B116:E116"/>
    <mergeCell ref="A117:F117"/>
    <mergeCell ref="A119:G119"/>
    <mergeCell ref="B120:F120"/>
    <mergeCell ref="B121:F121"/>
    <mergeCell ref="B122:F122"/>
    <mergeCell ref="B109:E109"/>
    <mergeCell ref="A110:F110"/>
    <mergeCell ref="A111:G111"/>
    <mergeCell ref="A113:G113"/>
    <mergeCell ref="B114:E114"/>
    <mergeCell ref="B115:E115"/>
    <mergeCell ref="B130:E130"/>
    <mergeCell ref="B131:E131"/>
    <mergeCell ref="B132:E132"/>
    <mergeCell ref="B133:E133"/>
    <mergeCell ref="B134:E134"/>
    <mergeCell ref="B135:E135"/>
    <mergeCell ref="B123:F123"/>
    <mergeCell ref="B124:F124"/>
    <mergeCell ref="B125:F125"/>
    <mergeCell ref="A126:G126"/>
    <mergeCell ref="A128:G128"/>
    <mergeCell ref="B129:E129"/>
    <mergeCell ref="A152:G152"/>
    <mergeCell ref="B155:F155"/>
    <mergeCell ref="B145:F145"/>
    <mergeCell ref="B146:F146"/>
    <mergeCell ref="B147:F147"/>
    <mergeCell ref="A148:F148"/>
    <mergeCell ref="B149:F149"/>
    <mergeCell ref="B150:F150"/>
    <mergeCell ref="B136:E136"/>
    <mergeCell ref="A137:E137"/>
    <mergeCell ref="A141:G141"/>
    <mergeCell ref="B142:F142"/>
    <mergeCell ref="B143:F143"/>
    <mergeCell ref="B144:F144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0"/>
  </sheetPr>
  <dimension ref="A1:G156"/>
  <sheetViews>
    <sheetView topLeftCell="A112" workbookViewId="0">
      <selection activeCell="F132" sqref="F132"/>
    </sheetView>
  </sheetViews>
  <sheetFormatPr defaultRowHeight="14.4" x14ac:dyDescent="0.3"/>
  <cols>
    <col min="1" max="1" width="12.6640625" style="11" customWidth="1"/>
    <col min="2" max="2" width="15.44140625" style="11" customWidth="1"/>
    <col min="3" max="6" width="8.88671875" style="11"/>
    <col min="7" max="7" width="12.88671875" style="11" customWidth="1"/>
    <col min="8" max="16384" width="8.88671875" style="11"/>
  </cols>
  <sheetData>
    <row r="1" spans="1:7" ht="28.8" customHeight="1" x14ac:dyDescent="0.3">
      <c r="A1" s="161"/>
      <c r="B1" s="161"/>
      <c r="C1" s="161"/>
      <c r="D1" s="161"/>
      <c r="E1" s="161"/>
      <c r="F1" s="161"/>
      <c r="G1" s="161"/>
    </row>
    <row r="2" spans="1:7" x14ac:dyDescent="0.3">
      <c r="A2" s="75"/>
      <c r="B2" s="75"/>
      <c r="C2" s="75"/>
      <c r="D2" s="75"/>
      <c r="E2" s="75"/>
      <c r="F2" s="75"/>
      <c r="G2" s="12"/>
    </row>
    <row r="3" spans="1:7" x14ac:dyDescent="0.3">
      <c r="A3" s="75" t="s">
        <v>219</v>
      </c>
      <c r="B3" s="75"/>
      <c r="C3" s="75"/>
      <c r="D3" s="75"/>
      <c r="E3" s="75"/>
      <c r="F3" s="75"/>
      <c r="G3" s="12"/>
    </row>
    <row r="4" spans="1:7" x14ac:dyDescent="0.3">
      <c r="A4" s="75" t="s">
        <v>220</v>
      </c>
      <c r="B4" s="75"/>
      <c r="C4" s="75"/>
      <c r="D4" s="75"/>
      <c r="E4" s="75"/>
      <c r="F4" s="75"/>
      <c r="G4" s="12"/>
    </row>
    <row r="5" spans="1:7" x14ac:dyDescent="0.3">
      <c r="A5" s="75" t="s">
        <v>221</v>
      </c>
      <c r="B5" s="75"/>
      <c r="C5" s="75"/>
      <c r="D5" s="75"/>
      <c r="E5" s="75"/>
      <c r="F5" s="75"/>
      <c r="G5" s="12"/>
    </row>
    <row r="6" spans="1:7" x14ac:dyDescent="0.3">
      <c r="A6" s="75" t="s">
        <v>138</v>
      </c>
      <c r="B6" s="75" t="s">
        <v>185</v>
      </c>
      <c r="C6" s="75"/>
      <c r="D6" s="75"/>
      <c r="E6" s="75"/>
      <c r="F6" s="75"/>
      <c r="G6" s="12"/>
    </row>
    <row r="7" spans="1:7" x14ac:dyDescent="0.3">
      <c r="A7" s="75"/>
      <c r="B7" s="75"/>
      <c r="C7" s="75"/>
      <c r="D7" s="75"/>
      <c r="E7" s="75"/>
      <c r="F7" s="75"/>
      <c r="G7" s="12"/>
    </row>
    <row r="8" spans="1:7" x14ac:dyDescent="0.3">
      <c r="A8" s="139" t="s">
        <v>10</v>
      </c>
      <c r="B8" s="139"/>
      <c r="C8" s="139"/>
      <c r="D8" s="139"/>
      <c r="E8" s="139"/>
      <c r="F8" s="139"/>
      <c r="G8" s="139"/>
    </row>
    <row r="9" spans="1:7" x14ac:dyDescent="0.3">
      <c r="A9" s="165" t="s">
        <v>11</v>
      </c>
      <c r="B9" s="165"/>
      <c r="C9" s="165"/>
      <c r="D9" s="165"/>
      <c r="E9" s="165"/>
      <c r="F9" s="13"/>
      <c r="G9" s="14"/>
    </row>
    <row r="10" spans="1:7" x14ac:dyDescent="0.3">
      <c r="A10" s="15" t="s">
        <v>12</v>
      </c>
      <c r="B10" s="16"/>
      <c r="C10" s="166" t="s">
        <v>181</v>
      </c>
      <c r="D10" s="167"/>
      <c r="E10" s="168"/>
      <c r="F10" s="75"/>
      <c r="G10" s="12"/>
    </row>
    <row r="11" spans="1:7" x14ac:dyDescent="0.3">
      <c r="A11" s="15" t="s">
        <v>12</v>
      </c>
      <c r="B11" s="16" t="s">
        <v>13</v>
      </c>
      <c r="C11" s="151" t="s">
        <v>222</v>
      </c>
      <c r="D11" s="152"/>
      <c r="E11" s="153"/>
      <c r="F11" s="75"/>
      <c r="G11" s="12"/>
    </row>
    <row r="12" spans="1:7" x14ac:dyDescent="0.3">
      <c r="A12" s="169" t="s">
        <v>223</v>
      </c>
      <c r="B12" s="169"/>
      <c r="C12" s="169"/>
      <c r="D12" s="169"/>
      <c r="E12" s="169"/>
      <c r="F12" s="169"/>
      <c r="G12" s="169"/>
    </row>
    <row r="13" spans="1:7" x14ac:dyDescent="0.3">
      <c r="A13" s="13"/>
      <c r="B13" s="13"/>
      <c r="C13" s="13"/>
      <c r="D13" s="13"/>
      <c r="E13" s="13"/>
      <c r="F13" s="13"/>
      <c r="G13" s="14"/>
    </row>
    <row r="14" spans="1:7" x14ac:dyDescent="0.3">
      <c r="A14" s="162" t="s">
        <v>14</v>
      </c>
      <c r="B14" s="162"/>
      <c r="C14" s="162"/>
      <c r="D14" s="162"/>
      <c r="E14" s="162"/>
      <c r="F14" s="162"/>
      <c r="G14" s="162"/>
    </row>
    <row r="15" spans="1:7" x14ac:dyDescent="0.3">
      <c r="A15" s="15" t="s">
        <v>15</v>
      </c>
      <c r="B15" s="170" t="s">
        <v>16</v>
      </c>
      <c r="C15" s="171"/>
      <c r="D15" s="171"/>
      <c r="E15" s="172"/>
      <c r="F15" s="144">
        <v>44587</v>
      </c>
      <c r="G15" s="143"/>
    </row>
    <row r="16" spans="1:7" x14ac:dyDescent="0.3">
      <c r="A16" s="15" t="s">
        <v>17</v>
      </c>
      <c r="B16" s="125" t="s">
        <v>18</v>
      </c>
      <c r="C16" s="126"/>
      <c r="D16" s="126"/>
      <c r="E16" s="127"/>
      <c r="F16" s="141" t="s">
        <v>184</v>
      </c>
      <c r="G16" s="143"/>
    </row>
    <row r="17" spans="1:7" x14ac:dyDescent="0.3">
      <c r="A17" s="15" t="s">
        <v>20</v>
      </c>
      <c r="B17" s="125" t="s">
        <v>21</v>
      </c>
      <c r="C17" s="126"/>
      <c r="D17" s="126"/>
      <c r="E17" s="127"/>
      <c r="F17" s="163" t="s">
        <v>186</v>
      </c>
      <c r="G17" s="164"/>
    </row>
    <row r="18" spans="1:7" x14ac:dyDescent="0.3">
      <c r="A18" s="15" t="s">
        <v>22</v>
      </c>
      <c r="B18" s="125" t="s">
        <v>23</v>
      </c>
      <c r="C18" s="126"/>
      <c r="D18" s="126"/>
      <c r="E18" s="127"/>
      <c r="F18" s="163">
        <v>12</v>
      </c>
      <c r="G18" s="164"/>
    </row>
    <row r="19" spans="1:7" x14ac:dyDescent="0.3">
      <c r="A19" s="13" t="s">
        <v>187</v>
      </c>
      <c r="B19" s="13"/>
      <c r="C19" s="13"/>
      <c r="D19" s="13"/>
      <c r="E19" s="13"/>
      <c r="F19" s="13"/>
      <c r="G19" s="14"/>
    </row>
    <row r="20" spans="1:7" x14ac:dyDescent="0.3">
      <c r="A20" s="13" t="s">
        <v>24</v>
      </c>
      <c r="B20" s="13"/>
      <c r="C20" s="13"/>
      <c r="D20" s="13"/>
      <c r="E20" s="13"/>
      <c r="F20" s="13"/>
      <c r="G20" s="14"/>
    </row>
    <row r="21" spans="1:7" ht="21.75" customHeight="1" x14ac:dyDescent="0.3">
      <c r="A21" s="128" t="s">
        <v>25</v>
      </c>
      <c r="B21" s="129"/>
      <c r="C21" s="130"/>
      <c r="D21" s="74" t="s">
        <v>26</v>
      </c>
      <c r="E21" s="150" t="s">
        <v>27</v>
      </c>
      <c r="F21" s="150"/>
      <c r="G21" s="150"/>
    </row>
    <row r="22" spans="1:7" x14ac:dyDescent="0.3">
      <c r="A22" s="151" t="s">
        <v>28</v>
      </c>
      <c r="B22" s="152"/>
      <c r="C22" s="153"/>
      <c r="D22" s="76" t="s">
        <v>29</v>
      </c>
      <c r="E22" s="154">
        <v>1</v>
      </c>
      <c r="F22" s="154"/>
      <c r="G22" s="154"/>
    </row>
    <row r="23" spans="1:7" x14ac:dyDescent="0.3">
      <c r="A23" s="13"/>
      <c r="B23" s="13"/>
      <c r="C23" s="13"/>
      <c r="D23" s="13"/>
      <c r="E23" s="13"/>
      <c r="F23" s="13"/>
      <c r="G23" s="14"/>
    </row>
    <row r="24" spans="1:7" x14ac:dyDescent="0.3">
      <c r="A24" s="139" t="s">
        <v>30</v>
      </c>
      <c r="B24" s="139"/>
      <c r="C24" s="139"/>
      <c r="D24" s="139"/>
      <c r="E24" s="139"/>
      <c r="F24" s="139"/>
      <c r="G24" s="139"/>
    </row>
    <row r="25" spans="1:7" x14ac:dyDescent="0.3">
      <c r="A25" s="17" t="s">
        <v>31</v>
      </c>
      <c r="B25" s="17"/>
      <c r="C25" s="17"/>
      <c r="D25" s="17"/>
      <c r="E25" s="17"/>
      <c r="F25" s="17"/>
      <c r="G25" s="18"/>
    </row>
    <row r="26" spans="1:7" x14ac:dyDescent="0.3">
      <c r="A26" s="19">
        <v>1</v>
      </c>
      <c r="B26" s="155" t="s">
        <v>32</v>
      </c>
      <c r="C26" s="156"/>
      <c r="D26" s="157"/>
      <c r="E26" s="158" t="str">
        <f>A22</f>
        <v>Serviço de limpeza</v>
      </c>
      <c r="F26" s="159"/>
      <c r="G26" s="160"/>
    </row>
    <row r="27" spans="1:7" x14ac:dyDescent="0.3">
      <c r="A27" s="15">
        <v>2</v>
      </c>
      <c r="B27" s="125" t="s">
        <v>33</v>
      </c>
      <c r="C27" s="126"/>
      <c r="D27" s="127"/>
      <c r="E27" s="141" t="s">
        <v>34</v>
      </c>
      <c r="F27" s="142"/>
      <c r="G27" s="143"/>
    </row>
    <row r="28" spans="1:7" x14ac:dyDescent="0.3">
      <c r="A28" s="15">
        <v>3</v>
      </c>
      <c r="B28" s="125" t="s">
        <v>35</v>
      </c>
      <c r="C28" s="126"/>
      <c r="D28" s="127"/>
      <c r="E28" s="147">
        <v>0</v>
      </c>
      <c r="F28" s="148"/>
      <c r="G28" s="149"/>
    </row>
    <row r="29" spans="1:7" x14ac:dyDescent="0.3">
      <c r="A29" s="15">
        <v>4</v>
      </c>
      <c r="B29" s="125" t="s">
        <v>36</v>
      </c>
      <c r="C29" s="126"/>
      <c r="D29" s="127"/>
      <c r="E29" s="147">
        <v>1159.73</v>
      </c>
      <c r="F29" s="148"/>
      <c r="G29" s="149"/>
    </row>
    <row r="30" spans="1:7" x14ac:dyDescent="0.3">
      <c r="A30" s="15">
        <v>5</v>
      </c>
      <c r="B30" s="125" t="s">
        <v>37</v>
      </c>
      <c r="C30" s="126"/>
      <c r="D30" s="127"/>
      <c r="E30" s="141">
        <v>22</v>
      </c>
      <c r="F30" s="142"/>
      <c r="G30" s="143"/>
    </row>
    <row r="31" spans="1:7" x14ac:dyDescent="0.3">
      <c r="A31" s="15">
        <v>6</v>
      </c>
      <c r="B31" s="125" t="s">
        <v>38</v>
      </c>
      <c r="C31" s="126"/>
      <c r="D31" s="127"/>
      <c r="E31" s="141">
        <v>0</v>
      </c>
      <c r="F31" s="142"/>
      <c r="G31" s="143"/>
    </row>
    <row r="32" spans="1:7" x14ac:dyDescent="0.3">
      <c r="A32" s="15">
        <v>7</v>
      </c>
      <c r="B32" s="125" t="s">
        <v>39</v>
      </c>
      <c r="C32" s="126"/>
      <c r="D32" s="127"/>
      <c r="E32" s="144">
        <v>43831</v>
      </c>
      <c r="F32" s="145"/>
      <c r="G32" s="146"/>
    </row>
    <row r="33" spans="1:7" x14ac:dyDescent="0.3">
      <c r="A33" s="13" t="s">
        <v>40</v>
      </c>
      <c r="B33" s="13"/>
      <c r="C33" s="13"/>
      <c r="D33" s="13"/>
      <c r="E33" s="13"/>
      <c r="F33" s="13"/>
      <c r="G33" s="12"/>
    </row>
    <row r="34" spans="1:7" x14ac:dyDescent="0.3">
      <c r="A34" s="13" t="s">
        <v>41</v>
      </c>
      <c r="B34" s="13"/>
      <c r="C34" s="13"/>
      <c r="D34" s="13"/>
      <c r="E34" s="13"/>
      <c r="F34" s="13"/>
      <c r="G34" s="12"/>
    </row>
    <row r="35" spans="1:7" x14ac:dyDescent="0.3">
      <c r="A35" s="13"/>
      <c r="B35" s="13"/>
      <c r="C35" s="13"/>
      <c r="D35" s="13"/>
      <c r="E35" s="13"/>
      <c r="F35" s="13"/>
      <c r="G35" s="12"/>
    </row>
    <row r="36" spans="1:7" x14ac:dyDescent="0.3">
      <c r="A36" s="139" t="s">
        <v>42</v>
      </c>
      <c r="B36" s="139"/>
      <c r="C36" s="139"/>
      <c r="D36" s="139"/>
      <c r="E36" s="139"/>
      <c r="F36" s="139"/>
      <c r="G36" s="139"/>
    </row>
    <row r="37" spans="1:7" x14ac:dyDescent="0.3">
      <c r="A37" s="20">
        <v>1</v>
      </c>
      <c r="B37" s="128" t="s">
        <v>43</v>
      </c>
      <c r="C37" s="129"/>
      <c r="D37" s="129"/>
      <c r="E37" s="129"/>
      <c r="F37" s="130"/>
      <c r="G37" s="21" t="s">
        <v>44</v>
      </c>
    </row>
    <row r="38" spans="1:7" x14ac:dyDescent="0.3">
      <c r="A38" s="15" t="s">
        <v>15</v>
      </c>
      <c r="B38" s="125" t="s">
        <v>224</v>
      </c>
      <c r="C38" s="126"/>
      <c r="D38" s="126"/>
      <c r="E38" s="126"/>
      <c r="F38" s="127"/>
      <c r="G38" s="9">
        <f>(E29*120)/220</f>
        <v>632.58000000000004</v>
      </c>
    </row>
    <row r="39" spans="1:7" x14ac:dyDescent="0.3">
      <c r="A39" s="15" t="s">
        <v>17</v>
      </c>
      <c r="B39" s="125" t="s">
        <v>45</v>
      </c>
      <c r="C39" s="126"/>
      <c r="D39" s="126"/>
      <c r="E39" s="126"/>
      <c r="F39" s="127"/>
      <c r="G39" s="9">
        <v>0</v>
      </c>
    </row>
    <row r="40" spans="1:7" x14ac:dyDescent="0.3">
      <c r="A40" s="15" t="s">
        <v>20</v>
      </c>
      <c r="B40" s="125" t="s">
        <v>46</v>
      </c>
      <c r="C40" s="126"/>
      <c r="D40" s="126"/>
      <c r="E40" s="126"/>
      <c r="F40" s="127"/>
      <c r="G40" s="9">
        <f>G38*0.2</f>
        <v>126.51600000000002</v>
      </c>
    </row>
    <row r="41" spans="1:7" x14ac:dyDescent="0.3">
      <c r="A41" s="15" t="s">
        <v>22</v>
      </c>
      <c r="B41" s="125" t="s">
        <v>47</v>
      </c>
      <c r="C41" s="126"/>
      <c r="D41" s="126"/>
      <c r="E41" s="126"/>
      <c r="F41" s="127"/>
      <c r="G41" s="9">
        <v>0</v>
      </c>
    </row>
    <row r="42" spans="1:7" x14ac:dyDescent="0.3">
      <c r="A42" s="15" t="s">
        <v>48</v>
      </c>
      <c r="B42" s="125" t="s">
        <v>49</v>
      </c>
      <c r="C42" s="126"/>
      <c r="D42" s="126"/>
      <c r="E42" s="126"/>
      <c r="F42" s="127"/>
      <c r="G42" s="9">
        <v>0</v>
      </c>
    </row>
    <row r="43" spans="1:7" x14ac:dyDescent="0.3">
      <c r="A43" s="15" t="s">
        <v>50</v>
      </c>
      <c r="B43" s="125" t="s">
        <v>51</v>
      </c>
      <c r="C43" s="126"/>
      <c r="D43" s="126"/>
      <c r="E43" s="126"/>
      <c r="F43" s="127"/>
      <c r="G43" s="9">
        <v>0</v>
      </c>
    </row>
    <row r="44" spans="1:7" x14ac:dyDescent="0.3">
      <c r="A44" s="22"/>
      <c r="B44" s="117" t="s">
        <v>52</v>
      </c>
      <c r="C44" s="117"/>
      <c r="D44" s="117"/>
      <c r="E44" s="117"/>
      <c r="F44" s="117"/>
      <c r="G44" s="23">
        <f>ROUND(SUM(G38:G43),2)</f>
        <v>759.1</v>
      </c>
    </row>
    <row r="45" spans="1:7" x14ac:dyDescent="0.3">
      <c r="A45" s="75"/>
      <c r="B45" s="75"/>
      <c r="C45" s="75"/>
      <c r="D45" s="75"/>
      <c r="E45" s="75"/>
      <c r="F45" s="75"/>
      <c r="G45" s="12"/>
    </row>
    <row r="46" spans="1:7" x14ac:dyDescent="0.3">
      <c r="A46" s="116" t="s">
        <v>53</v>
      </c>
      <c r="B46" s="116"/>
      <c r="C46" s="116"/>
      <c r="D46" s="116"/>
      <c r="E46" s="116"/>
      <c r="F46" s="116"/>
      <c r="G46" s="116"/>
    </row>
    <row r="47" spans="1:7" x14ac:dyDescent="0.3">
      <c r="A47" s="136" t="s">
        <v>54</v>
      </c>
      <c r="B47" s="137"/>
      <c r="C47" s="137"/>
      <c r="D47" s="137"/>
      <c r="E47" s="137"/>
      <c r="F47" s="137"/>
      <c r="G47" s="138"/>
    </row>
    <row r="48" spans="1:7" x14ac:dyDescent="0.3">
      <c r="A48" s="24" t="s">
        <v>55</v>
      </c>
      <c r="B48" s="128" t="s">
        <v>56</v>
      </c>
      <c r="C48" s="129"/>
      <c r="D48" s="129"/>
      <c r="E48" s="130"/>
      <c r="F48" s="24" t="s">
        <v>57</v>
      </c>
      <c r="G48" s="25" t="s">
        <v>44</v>
      </c>
    </row>
    <row r="49" spans="1:7" x14ac:dyDescent="0.3">
      <c r="A49" s="15" t="s">
        <v>15</v>
      </c>
      <c r="B49" s="125" t="s">
        <v>58</v>
      </c>
      <c r="C49" s="126"/>
      <c r="D49" s="126"/>
      <c r="E49" s="127"/>
      <c r="F49" s="1">
        <f>1/12</f>
        <v>8.3333333333333329E-2</v>
      </c>
      <c r="G49" s="9">
        <f>ROUND(remuneracao*F49,2)</f>
        <v>63.26</v>
      </c>
    </row>
    <row r="50" spans="1:7" x14ac:dyDescent="0.3">
      <c r="A50" s="15" t="s">
        <v>17</v>
      </c>
      <c r="B50" s="125" t="s">
        <v>59</v>
      </c>
      <c r="C50" s="126"/>
      <c r="D50" s="126"/>
      <c r="E50" s="127"/>
      <c r="F50" s="1">
        <v>0.121</v>
      </c>
      <c r="G50" s="9">
        <f>ROUND(remuneracao*F50,2)</f>
        <v>91.85</v>
      </c>
    </row>
    <row r="51" spans="1:7" x14ac:dyDescent="0.3">
      <c r="A51" s="117" t="s">
        <v>60</v>
      </c>
      <c r="B51" s="117"/>
      <c r="C51" s="117"/>
      <c r="D51" s="117"/>
      <c r="E51" s="117"/>
      <c r="F51" s="118"/>
      <c r="G51" s="23">
        <f>ROUND(SUM(G49:G50),2)</f>
        <v>155.11000000000001</v>
      </c>
    </row>
    <row r="52" spans="1:7" x14ac:dyDescent="0.3">
      <c r="A52" s="26"/>
      <c r="B52" s="26"/>
      <c r="C52" s="26"/>
      <c r="D52" s="26"/>
      <c r="E52" s="26"/>
      <c r="F52" s="26"/>
      <c r="G52" s="27"/>
    </row>
    <row r="53" spans="1:7" x14ac:dyDescent="0.3">
      <c r="A53" s="136" t="s">
        <v>61</v>
      </c>
      <c r="B53" s="137"/>
      <c r="C53" s="137"/>
      <c r="D53" s="137"/>
      <c r="E53" s="137"/>
      <c r="F53" s="137"/>
      <c r="G53" s="138"/>
    </row>
    <row r="54" spans="1:7" x14ac:dyDescent="0.3">
      <c r="A54" s="24" t="s">
        <v>62</v>
      </c>
      <c r="B54" s="128" t="s">
        <v>63</v>
      </c>
      <c r="C54" s="129"/>
      <c r="D54" s="129"/>
      <c r="E54" s="130"/>
      <c r="F54" s="24" t="s">
        <v>57</v>
      </c>
      <c r="G54" s="25" t="s">
        <v>44</v>
      </c>
    </row>
    <row r="55" spans="1:7" x14ac:dyDescent="0.3">
      <c r="A55" s="15" t="s">
        <v>15</v>
      </c>
      <c r="B55" s="125" t="s">
        <v>225</v>
      </c>
      <c r="C55" s="126"/>
      <c r="D55" s="126"/>
      <c r="E55" s="127"/>
      <c r="F55" s="1">
        <v>0.2</v>
      </c>
      <c r="G55" s="9">
        <f>ROUND((remuneracao+G51)*F55,2)</f>
        <v>182.84</v>
      </c>
    </row>
    <row r="56" spans="1:7" x14ac:dyDescent="0.3">
      <c r="A56" s="15" t="s">
        <v>17</v>
      </c>
      <c r="B56" s="125" t="s">
        <v>226</v>
      </c>
      <c r="C56" s="126"/>
      <c r="D56" s="126"/>
      <c r="E56" s="127"/>
      <c r="F56" s="1">
        <v>2.5000000000000001E-2</v>
      </c>
      <c r="G56" s="9">
        <f>ROUND((remuneracao+G51)*F56,2)</f>
        <v>22.86</v>
      </c>
    </row>
    <row r="57" spans="1:7" x14ac:dyDescent="0.3">
      <c r="A57" s="15" t="s">
        <v>20</v>
      </c>
      <c r="B57" s="125" t="s">
        <v>227</v>
      </c>
      <c r="C57" s="126"/>
      <c r="D57" s="126"/>
      <c r="E57" s="127"/>
      <c r="F57" s="1">
        <v>2.3199999999999998E-2</v>
      </c>
      <c r="G57" s="9">
        <f>ROUND((remuneracao+G51)*F57,2)</f>
        <v>21.21</v>
      </c>
    </row>
    <row r="58" spans="1:7" x14ac:dyDescent="0.3">
      <c r="A58" s="15" t="s">
        <v>22</v>
      </c>
      <c r="B58" s="125" t="s">
        <v>228</v>
      </c>
      <c r="C58" s="126"/>
      <c r="D58" s="126"/>
      <c r="E58" s="127"/>
      <c r="F58" s="1">
        <v>1.4999999999999999E-2</v>
      </c>
      <c r="G58" s="9">
        <f>ROUND((remuneracao+G51)*F58,2)</f>
        <v>13.71</v>
      </c>
    </row>
    <row r="59" spans="1:7" x14ac:dyDescent="0.3">
      <c r="A59" s="15" t="s">
        <v>48</v>
      </c>
      <c r="B59" s="125" t="s">
        <v>229</v>
      </c>
      <c r="C59" s="126"/>
      <c r="D59" s="126"/>
      <c r="E59" s="127"/>
      <c r="F59" s="1">
        <v>0.01</v>
      </c>
      <c r="G59" s="9">
        <f>ROUND((remuneracao+G51)*F59,2)</f>
        <v>9.14</v>
      </c>
    </row>
    <row r="60" spans="1:7" x14ac:dyDescent="0.3">
      <c r="A60" s="15" t="s">
        <v>50</v>
      </c>
      <c r="B60" s="125" t="s">
        <v>230</v>
      </c>
      <c r="C60" s="126"/>
      <c r="D60" s="126"/>
      <c r="E60" s="127"/>
      <c r="F60" s="1">
        <v>6.0000000000000001E-3</v>
      </c>
      <c r="G60" s="9">
        <f>ROUND((remuneracao+G51)*F60,2)</f>
        <v>5.49</v>
      </c>
    </row>
    <row r="61" spans="1:7" x14ac:dyDescent="0.3">
      <c r="A61" s="15" t="s">
        <v>64</v>
      </c>
      <c r="B61" s="125" t="s">
        <v>231</v>
      </c>
      <c r="C61" s="126"/>
      <c r="D61" s="126"/>
      <c r="E61" s="127"/>
      <c r="F61" s="1">
        <v>2E-3</v>
      </c>
      <c r="G61" s="9">
        <f>ROUND((remuneracao+G51)*F61,2)</f>
        <v>1.83</v>
      </c>
    </row>
    <row r="62" spans="1:7" x14ac:dyDescent="0.3">
      <c r="A62" s="15" t="s">
        <v>65</v>
      </c>
      <c r="B62" s="125" t="s">
        <v>232</v>
      </c>
      <c r="C62" s="126"/>
      <c r="D62" s="126"/>
      <c r="E62" s="127"/>
      <c r="F62" s="1">
        <v>0.08</v>
      </c>
      <c r="G62" s="9">
        <f>ROUND((remuneracao+G51)*F62,2)</f>
        <v>73.14</v>
      </c>
    </row>
    <row r="63" spans="1:7" x14ac:dyDescent="0.3">
      <c r="A63" s="117" t="s">
        <v>60</v>
      </c>
      <c r="B63" s="117"/>
      <c r="C63" s="117"/>
      <c r="D63" s="117"/>
      <c r="E63" s="118"/>
      <c r="F63" s="28">
        <f>SUM(F55:F62)</f>
        <v>0.36120000000000002</v>
      </c>
      <c r="G63" s="23">
        <f>ROUND(SUM(G55:G62),2)</f>
        <v>330.22</v>
      </c>
    </row>
    <row r="64" spans="1:7" x14ac:dyDescent="0.3">
      <c r="A64" s="26"/>
      <c r="B64" s="26"/>
      <c r="C64" s="26"/>
      <c r="D64" s="26"/>
      <c r="E64" s="26"/>
      <c r="F64" s="26"/>
      <c r="G64" s="27"/>
    </row>
    <row r="65" spans="1:7" x14ac:dyDescent="0.3">
      <c r="A65" s="136" t="s">
        <v>66</v>
      </c>
      <c r="B65" s="137"/>
      <c r="C65" s="137"/>
      <c r="D65" s="137"/>
      <c r="E65" s="137"/>
      <c r="F65" s="137"/>
      <c r="G65" s="138"/>
    </row>
    <row r="66" spans="1:7" x14ac:dyDescent="0.3">
      <c r="A66" s="20" t="s">
        <v>67</v>
      </c>
      <c r="B66" s="128" t="s">
        <v>68</v>
      </c>
      <c r="C66" s="129"/>
      <c r="D66" s="129"/>
      <c r="E66" s="129"/>
      <c r="F66" s="130"/>
      <c r="G66" s="21" t="s">
        <v>44</v>
      </c>
    </row>
    <row r="67" spans="1:7" x14ac:dyDescent="0.3">
      <c r="A67" s="15" t="s">
        <v>15</v>
      </c>
      <c r="B67" s="125" t="s">
        <v>233</v>
      </c>
      <c r="C67" s="126"/>
      <c r="D67" s="126"/>
      <c r="E67" s="126"/>
      <c r="F67" s="127"/>
      <c r="G67" s="9">
        <f>3*2*22</f>
        <v>132</v>
      </c>
    </row>
    <row r="68" spans="1:7" x14ac:dyDescent="0.3">
      <c r="A68" s="15" t="s">
        <v>69</v>
      </c>
      <c r="B68" s="125" t="s">
        <v>234</v>
      </c>
      <c r="C68" s="126"/>
      <c r="D68" s="126"/>
      <c r="E68" s="126"/>
      <c r="F68" s="127"/>
      <c r="G68" s="9">
        <f>-G38*6%</f>
        <v>-37.954799999999999</v>
      </c>
    </row>
    <row r="69" spans="1:7" x14ac:dyDescent="0.3">
      <c r="A69" s="15" t="s">
        <v>17</v>
      </c>
      <c r="B69" s="125" t="s">
        <v>235</v>
      </c>
      <c r="C69" s="126"/>
      <c r="D69" s="126"/>
      <c r="E69" s="126"/>
      <c r="F69" s="127"/>
      <c r="G69" s="9">
        <f>10.81*22</f>
        <v>237.82000000000002</v>
      </c>
    </row>
    <row r="70" spans="1:7" x14ac:dyDescent="0.3">
      <c r="A70" s="15" t="s">
        <v>70</v>
      </c>
      <c r="B70" s="125" t="s">
        <v>236</v>
      </c>
      <c r="C70" s="126"/>
      <c r="D70" s="126"/>
      <c r="E70" s="126"/>
      <c r="F70" s="127"/>
      <c r="G70" s="9">
        <f>-(ROUND(G69*1%,2))</f>
        <v>-2.38</v>
      </c>
    </row>
    <row r="71" spans="1:7" x14ac:dyDescent="0.3">
      <c r="A71" s="15" t="s">
        <v>20</v>
      </c>
      <c r="B71" s="125" t="s">
        <v>71</v>
      </c>
      <c r="C71" s="126"/>
      <c r="D71" s="126"/>
      <c r="E71" s="126"/>
      <c r="F71" s="127"/>
      <c r="G71" s="9">
        <v>11</v>
      </c>
    </row>
    <row r="72" spans="1:7" x14ac:dyDescent="0.3">
      <c r="A72" s="15" t="s">
        <v>22</v>
      </c>
      <c r="B72" s="125" t="s">
        <v>72</v>
      </c>
      <c r="C72" s="126"/>
      <c r="D72" s="126"/>
      <c r="E72" s="126"/>
      <c r="F72" s="127"/>
      <c r="G72" s="9">
        <v>3.71</v>
      </c>
    </row>
    <row r="73" spans="1:7" x14ac:dyDescent="0.3">
      <c r="A73" s="15" t="s">
        <v>48</v>
      </c>
      <c r="B73" s="125" t="s">
        <v>73</v>
      </c>
      <c r="C73" s="126"/>
      <c r="D73" s="126"/>
      <c r="E73" s="126"/>
      <c r="F73" s="127"/>
      <c r="G73" s="9">
        <f>remuneracao*0.05</f>
        <v>37.955000000000005</v>
      </c>
    </row>
    <row r="74" spans="1:7" x14ac:dyDescent="0.3">
      <c r="A74" s="117" t="s">
        <v>60</v>
      </c>
      <c r="B74" s="117"/>
      <c r="C74" s="117"/>
      <c r="D74" s="117"/>
      <c r="E74" s="117"/>
      <c r="F74" s="118"/>
      <c r="G74" s="23">
        <f>SUM(G67:G73)</f>
        <v>382.15019999999998</v>
      </c>
    </row>
    <row r="75" spans="1:7" x14ac:dyDescent="0.3">
      <c r="A75" s="140" t="s">
        <v>74</v>
      </c>
      <c r="B75" s="140"/>
      <c r="C75" s="140"/>
      <c r="D75" s="140"/>
      <c r="E75" s="140"/>
      <c r="F75" s="140"/>
      <c r="G75" s="140"/>
    </row>
    <row r="76" spans="1:7" x14ac:dyDescent="0.3">
      <c r="A76" s="135" t="s">
        <v>75</v>
      </c>
      <c r="B76" s="135"/>
      <c r="C76" s="135"/>
      <c r="D76" s="135"/>
      <c r="E76" s="135"/>
      <c r="F76" s="135"/>
      <c r="G76" s="135"/>
    </row>
    <row r="77" spans="1:7" x14ac:dyDescent="0.3">
      <c r="A77" s="75"/>
      <c r="B77" s="75"/>
      <c r="C77" s="75"/>
      <c r="D77" s="75"/>
      <c r="E77" s="75"/>
      <c r="F77" s="75"/>
      <c r="G77" s="12"/>
    </row>
    <row r="78" spans="1:7" x14ac:dyDescent="0.3">
      <c r="A78" s="116" t="s">
        <v>76</v>
      </c>
      <c r="B78" s="116"/>
      <c r="C78" s="116"/>
      <c r="D78" s="116"/>
      <c r="E78" s="116"/>
      <c r="F78" s="116"/>
      <c r="G78" s="116"/>
    </row>
    <row r="79" spans="1:7" x14ac:dyDescent="0.3">
      <c r="A79" s="24">
        <v>2</v>
      </c>
      <c r="B79" s="128" t="s">
        <v>77</v>
      </c>
      <c r="C79" s="129"/>
      <c r="D79" s="129"/>
      <c r="E79" s="130"/>
      <c r="F79" s="24" t="s">
        <v>57</v>
      </c>
      <c r="G79" s="25" t="s">
        <v>44</v>
      </c>
    </row>
    <row r="80" spans="1:7" x14ac:dyDescent="0.3">
      <c r="A80" s="15" t="s">
        <v>55</v>
      </c>
      <c r="B80" s="125" t="s">
        <v>56</v>
      </c>
      <c r="C80" s="126"/>
      <c r="D80" s="126"/>
      <c r="E80" s="127"/>
      <c r="F80" s="1">
        <f>F49+F50</f>
        <v>0.20433333333333331</v>
      </c>
      <c r="G80" s="29">
        <f>$G$51</f>
        <v>155.11000000000001</v>
      </c>
    </row>
    <row r="81" spans="1:7" x14ac:dyDescent="0.3">
      <c r="A81" s="15" t="s">
        <v>62</v>
      </c>
      <c r="B81" s="125" t="s">
        <v>63</v>
      </c>
      <c r="C81" s="126"/>
      <c r="D81" s="126"/>
      <c r="E81" s="127"/>
      <c r="F81" s="1">
        <f>encargos</f>
        <v>0.36120000000000002</v>
      </c>
      <c r="G81" s="29">
        <f>$G$63</f>
        <v>330.22</v>
      </c>
    </row>
    <row r="82" spans="1:7" x14ac:dyDescent="0.3">
      <c r="A82" s="15" t="s">
        <v>67</v>
      </c>
      <c r="B82" s="125" t="s">
        <v>68</v>
      </c>
      <c r="C82" s="126"/>
      <c r="D82" s="126"/>
      <c r="E82" s="127"/>
      <c r="F82" s="30" t="s">
        <v>12</v>
      </c>
      <c r="G82" s="9">
        <f>$G$74</f>
        <v>382.15019999999998</v>
      </c>
    </row>
    <row r="83" spans="1:7" x14ac:dyDescent="0.3">
      <c r="A83" s="117" t="s">
        <v>60</v>
      </c>
      <c r="B83" s="117"/>
      <c r="C83" s="117"/>
      <c r="D83" s="117"/>
      <c r="E83" s="117"/>
      <c r="F83" s="118"/>
      <c r="G83" s="23">
        <f>ROUND(SUM(G80:G82),2)</f>
        <v>867.48</v>
      </c>
    </row>
    <row r="84" spans="1:7" x14ac:dyDescent="0.3">
      <c r="A84" s="75"/>
      <c r="B84" s="75"/>
      <c r="C84" s="75"/>
      <c r="D84" s="75"/>
      <c r="E84" s="75"/>
      <c r="F84" s="75"/>
      <c r="G84" s="12"/>
    </row>
    <row r="85" spans="1:7" x14ac:dyDescent="0.3">
      <c r="A85" s="116" t="s">
        <v>78</v>
      </c>
      <c r="B85" s="116"/>
      <c r="C85" s="116"/>
      <c r="D85" s="116"/>
      <c r="E85" s="116"/>
      <c r="F85" s="116"/>
      <c r="G85" s="116"/>
    </row>
    <row r="86" spans="1:7" x14ac:dyDescent="0.3">
      <c r="A86" s="24">
        <v>3</v>
      </c>
      <c r="B86" s="128" t="s">
        <v>79</v>
      </c>
      <c r="C86" s="129"/>
      <c r="D86" s="129"/>
      <c r="E86" s="130"/>
      <c r="F86" s="24" t="s">
        <v>57</v>
      </c>
      <c r="G86" s="25" t="s">
        <v>44</v>
      </c>
    </row>
    <row r="87" spans="1:7" x14ac:dyDescent="0.3">
      <c r="A87" s="15" t="s">
        <v>15</v>
      </c>
      <c r="B87" s="125" t="s">
        <v>80</v>
      </c>
      <c r="C87" s="126"/>
      <c r="D87" s="126"/>
      <c r="E87" s="127"/>
      <c r="F87" s="1">
        <f>(1/12*0.05)</f>
        <v>4.1666666666666666E-3</v>
      </c>
      <c r="G87" s="9">
        <f t="shared" ref="G87:G92" si="0">ROUND(remuneracao*F87,2)</f>
        <v>3.16</v>
      </c>
    </row>
    <row r="88" spans="1:7" x14ac:dyDescent="0.3">
      <c r="A88" s="15" t="s">
        <v>17</v>
      </c>
      <c r="B88" s="125" t="s">
        <v>81</v>
      </c>
      <c r="C88" s="126"/>
      <c r="D88" s="126"/>
      <c r="E88" s="127"/>
      <c r="F88" s="1">
        <f>F87*F62</f>
        <v>3.3333333333333332E-4</v>
      </c>
      <c r="G88" s="9">
        <f t="shared" si="0"/>
        <v>0.25</v>
      </c>
    </row>
    <row r="89" spans="1:7" x14ac:dyDescent="0.3">
      <c r="A89" s="15" t="s">
        <v>20</v>
      </c>
      <c r="B89" s="125" t="s">
        <v>82</v>
      </c>
      <c r="C89" s="126"/>
      <c r="D89" s="126"/>
      <c r="E89" s="127"/>
      <c r="F89" s="1">
        <v>0.02</v>
      </c>
      <c r="G89" s="9">
        <f t="shared" si="0"/>
        <v>15.18</v>
      </c>
    </row>
    <row r="90" spans="1:7" x14ac:dyDescent="0.3">
      <c r="A90" s="15" t="s">
        <v>22</v>
      </c>
      <c r="B90" s="125" t="s">
        <v>83</v>
      </c>
      <c r="C90" s="126"/>
      <c r="D90" s="126"/>
      <c r="E90" s="127"/>
      <c r="F90" s="1">
        <v>4.0000000000000002E-4</v>
      </c>
      <c r="G90" s="9">
        <f t="shared" si="0"/>
        <v>0.3</v>
      </c>
    </row>
    <row r="91" spans="1:7" x14ac:dyDescent="0.3">
      <c r="A91" s="15" t="s">
        <v>48</v>
      </c>
      <c r="B91" s="125" t="s">
        <v>84</v>
      </c>
      <c r="C91" s="126"/>
      <c r="D91" s="126"/>
      <c r="E91" s="127"/>
      <c r="F91" s="1">
        <f>F90*F81</f>
        <v>1.4448000000000003E-4</v>
      </c>
      <c r="G91" s="9">
        <f t="shared" si="0"/>
        <v>0.11</v>
      </c>
    </row>
    <row r="92" spans="1:7" x14ac:dyDescent="0.3">
      <c r="A92" s="15" t="s">
        <v>50</v>
      </c>
      <c r="B92" s="125" t="s">
        <v>85</v>
      </c>
      <c r="C92" s="126"/>
      <c r="D92" s="126"/>
      <c r="E92" s="127"/>
      <c r="F92" s="1">
        <v>0.02</v>
      </c>
      <c r="G92" s="9">
        <f t="shared" si="0"/>
        <v>15.18</v>
      </c>
    </row>
    <row r="93" spans="1:7" x14ac:dyDescent="0.3">
      <c r="A93" s="117" t="s">
        <v>60</v>
      </c>
      <c r="B93" s="117"/>
      <c r="C93" s="117"/>
      <c r="D93" s="117"/>
      <c r="E93" s="117"/>
      <c r="F93" s="118"/>
      <c r="G93" s="23">
        <f>ROUND(SUM(G87:G92),2)</f>
        <v>34.18</v>
      </c>
    </row>
    <row r="94" spans="1:7" x14ac:dyDescent="0.3">
      <c r="A94" s="75"/>
      <c r="B94" s="75"/>
      <c r="C94" s="75"/>
      <c r="D94" s="75"/>
      <c r="E94" s="75"/>
      <c r="F94" s="75"/>
      <c r="G94" s="12"/>
    </row>
    <row r="95" spans="1:7" x14ac:dyDescent="0.3">
      <c r="A95" s="139" t="s">
        <v>86</v>
      </c>
      <c r="B95" s="139"/>
      <c r="C95" s="139"/>
      <c r="D95" s="139"/>
      <c r="E95" s="139"/>
      <c r="F95" s="139"/>
      <c r="G95" s="139"/>
    </row>
    <row r="96" spans="1:7" x14ac:dyDescent="0.3">
      <c r="A96" s="136" t="s">
        <v>87</v>
      </c>
      <c r="B96" s="137"/>
      <c r="C96" s="137"/>
      <c r="D96" s="137"/>
      <c r="E96" s="137"/>
      <c r="F96" s="137"/>
      <c r="G96" s="138"/>
    </row>
    <row r="97" spans="1:7" x14ac:dyDescent="0.3">
      <c r="A97" s="24" t="s">
        <v>88</v>
      </c>
      <c r="B97" s="128" t="s">
        <v>89</v>
      </c>
      <c r="C97" s="129"/>
      <c r="D97" s="129"/>
      <c r="E97" s="130"/>
      <c r="F97" s="24" t="s">
        <v>57</v>
      </c>
      <c r="G97" s="25" t="s">
        <v>44</v>
      </c>
    </row>
    <row r="98" spans="1:7" x14ac:dyDescent="0.3">
      <c r="A98" s="15" t="s">
        <v>15</v>
      </c>
      <c r="B98" s="125" t="s">
        <v>90</v>
      </c>
      <c r="C98" s="126"/>
      <c r="D98" s="126"/>
      <c r="E98" s="127"/>
      <c r="F98" s="1">
        <v>9.2999999999999992E-3</v>
      </c>
      <c r="G98" s="9">
        <f>ROUND(remuneracao*F98,2)</f>
        <v>7.06</v>
      </c>
    </row>
    <row r="99" spans="1:7" x14ac:dyDescent="0.3">
      <c r="A99" s="15" t="s">
        <v>17</v>
      </c>
      <c r="B99" s="125" t="s">
        <v>237</v>
      </c>
      <c r="C99" s="126"/>
      <c r="D99" s="126"/>
      <c r="E99" s="127"/>
      <c r="F99" s="1">
        <v>2.8E-3</v>
      </c>
      <c r="G99" s="9">
        <f t="shared" ref="G99:G103" si="1">ROUND(remuneracao*F99,2)</f>
        <v>2.13</v>
      </c>
    </row>
    <row r="100" spans="1:7" x14ac:dyDescent="0.3">
      <c r="A100" s="15" t="s">
        <v>20</v>
      </c>
      <c r="B100" s="125" t="s">
        <v>91</v>
      </c>
      <c r="C100" s="126"/>
      <c r="D100" s="126"/>
      <c r="E100" s="127"/>
      <c r="F100" s="1">
        <v>2.1000000000000001E-4</v>
      </c>
      <c r="G100" s="9">
        <f>ROUND(remuneracao*F100,2)</f>
        <v>0.16</v>
      </c>
    </row>
    <row r="101" spans="1:7" x14ac:dyDescent="0.3">
      <c r="A101" s="15" t="s">
        <v>22</v>
      </c>
      <c r="B101" s="125" t="s">
        <v>92</v>
      </c>
      <c r="C101" s="126"/>
      <c r="D101" s="126"/>
      <c r="E101" s="127"/>
      <c r="F101" s="1">
        <v>2.9999999999999997E-4</v>
      </c>
      <c r="G101" s="9">
        <f t="shared" si="1"/>
        <v>0.23</v>
      </c>
    </row>
    <row r="102" spans="1:7" x14ac:dyDescent="0.3">
      <c r="A102" s="15" t="s">
        <v>48</v>
      </c>
      <c r="B102" s="125" t="s">
        <v>93</v>
      </c>
      <c r="C102" s="126"/>
      <c r="D102" s="126"/>
      <c r="E102" s="127"/>
      <c r="F102" s="1">
        <f>(((4/12)*(1+1/3)/12)*2%)</f>
        <v>7.407407407407407E-4</v>
      </c>
      <c r="G102" s="9">
        <f t="shared" si="1"/>
        <v>0.56000000000000005</v>
      </c>
    </row>
    <row r="103" spans="1:7" x14ac:dyDescent="0.3">
      <c r="A103" s="15" t="s">
        <v>64</v>
      </c>
      <c r="B103" s="125" t="s">
        <v>51</v>
      </c>
      <c r="C103" s="126"/>
      <c r="D103" s="126"/>
      <c r="E103" s="127"/>
      <c r="F103" s="1">
        <v>0</v>
      </c>
      <c r="G103" s="9">
        <f t="shared" si="1"/>
        <v>0</v>
      </c>
    </row>
    <row r="104" spans="1:7" x14ac:dyDescent="0.3">
      <c r="A104" s="117" t="s">
        <v>60</v>
      </c>
      <c r="B104" s="117"/>
      <c r="C104" s="117"/>
      <c r="D104" s="117"/>
      <c r="E104" s="117"/>
      <c r="F104" s="118"/>
      <c r="G104" s="23">
        <f>ROUND(SUM(G98:G103),2)</f>
        <v>10.14</v>
      </c>
    </row>
    <row r="105" spans="1:7" x14ac:dyDescent="0.3">
      <c r="A105" s="135" t="s">
        <v>94</v>
      </c>
      <c r="B105" s="135"/>
      <c r="C105" s="135"/>
      <c r="D105" s="135"/>
      <c r="E105" s="135"/>
      <c r="F105" s="135"/>
      <c r="G105" s="135"/>
    </row>
    <row r="106" spans="1:7" x14ac:dyDescent="0.3">
      <c r="A106" s="75"/>
      <c r="B106" s="75"/>
      <c r="C106" s="75"/>
      <c r="D106" s="75"/>
      <c r="E106" s="75"/>
      <c r="F106" s="75"/>
      <c r="G106" s="12"/>
    </row>
    <row r="107" spans="1:7" x14ac:dyDescent="0.3">
      <c r="A107" s="136" t="s">
        <v>95</v>
      </c>
      <c r="B107" s="137"/>
      <c r="C107" s="137"/>
      <c r="D107" s="137"/>
      <c r="E107" s="137"/>
      <c r="F107" s="137"/>
      <c r="G107" s="138"/>
    </row>
    <row r="108" spans="1:7" x14ac:dyDescent="0.3">
      <c r="A108" s="24" t="s">
        <v>96</v>
      </c>
      <c r="B108" s="128" t="s">
        <v>97</v>
      </c>
      <c r="C108" s="129"/>
      <c r="D108" s="129"/>
      <c r="E108" s="130"/>
      <c r="F108" s="24" t="s">
        <v>57</v>
      </c>
      <c r="G108" s="25" t="s">
        <v>44</v>
      </c>
    </row>
    <row r="109" spans="1:7" x14ac:dyDescent="0.3">
      <c r="A109" s="15" t="s">
        <v>15</v>
      </c>
      <c r="B109" s="125" t="s">
        <v>98</v>
      </c>
      <c r="C109" s="126"/>
      <c r="D109" s="126"/>
      <c r="E109" s="127"/>
      <c r="F109" s="1">
        <v>0</v>
      </c>
      <c r="G109" s="9">
        <f>ROUND(remuneracao*F109,2)</f>
        <v>0</v>
      </c>
    </row>
    <row r="110" spans="1:7" x14ac:dyDescent="0.3">
      <c r="A110" s="117" t="s">
        <v>60</v>
      </c>
      <c r="B110" s="117"/>
      <c r="C110" s="117"/>
      <c r="D110" s="117"/>
      <c r="E110" s="117"/>
      <c r="F110" s="118"/>
      <c r="G110" s="23">
        <f>ROUND(SUM(G109:G109),2)</f>
        <v>0</v>
      </c>
    </row>
    <row r="111" spans="1:7" x14ac:dyDescent="0.3">
      <c r="A111" s="135" t="s">
        <v>99</v>
      </c>
      <c r="B111" s="135"/>
      <c r="C111" s="135"/>
      <c r="D111" s="135"/>
      <c r="E111" s="135"/>
      <c r="F111" s="135"/>
      <c r="G111" s="135"/>
    </row>
    <row r="112" spans="1:7" x14ac:dyDescent="0.3">
      <c r="A112" s="75"/>
      <c r="B112" s="75"/>
      <c r="C112" s="75"/>
      <c r="D112" s="75"/>
      <c r="E112" s="75"/>
      <c r="F112" s="75"/>
      <c r="G112" s="12"/>
    </row>
    <row r="113" spans="1:7" x14ac:dyDescent="0.3">
      <c r="A113" s="116" t="s">
        <v>100</v>
      </c>
      <c r="B113" s="116"/>
      <c r="C113" s="116"/>
      <c r="D113" s="116"/>
      <c r="E113" s="116"/>
      <c r="F113" s="116"/>
      <c r="G113" s="116"/>
    </row>
    <row r="114" spans="1:7" x14ac:dyDescent="0.3">
      <c r="A114" s="24">
        <v>4</v>
      </c>
      <c r="B114" s="128" t="s">
        <v>77</v>
      </c>
      <c r="C114" s="129"/>
      <c r="D114" s="129"/>
      <c r="E114" s="130"/>
      <c r="F114" s="24" t="s">
        <v>57</v>
      </c>
      <c r="G114" s="25" t="s">
        <v>44</v>
      </c>
    </row>
    <row r="115" spans="1:7" x14ac:dyDescent="0.3">
      <c r="A115" s="15" t="s">
        <v>88</v>
      </c>
      <c r="B115" s="125" t="s">
        <v>101</v>
      </c>
      <c r="C115" s="126"/>
      <c r="D115" s="126"/>
      <c r="E115" s="127"/>
      <c r="F115" s="10" t="s">
        <v>12</v>
      </c>
      <c r="G115" s="23">
        <f>$G$104</f>
        <v>10.14</v>
      </c>
    </row>
    <row r="116" spans="1:7" x14ac:dyDescent="0.3">
      <c r="A116" s="15" t="s">
        <v>96</v>
      </c>
      <c r="B116" s="125" t="s">
        <v>102</v>
      </c>
      <c r="C116" s="126"/>
      <c r="D116" s="126"/>
      <c r="E116" s="127"/>
      <c r="F116" s="10" t="s">
        <v>12</v>
      </c>
      <c r="G116" s="23">
        <f>$G$110</f>
        <v>0</v>
      </c>
    </row>
    <row r="117" spans="1:7" x14ac:dyDescent="0.3">
      <c r="A117" s="117" t="s">
        <v>60</v>
      </c>
      <c r="B117" s="117"/>
      <c r="C117" s="117"/>
      <c r="D117" s="117"/>
      <c r="E117" s="117"/>
      <c r="F117" s="118"/>
      <c r="G117" s="23">
        <f>ROUND(SUM(G115:G116),2)</f>
        <v>10.14</v>
      </c>
    </row>
    <row r="118" spans="1:7" x14ac:dyDescent="0.3">
      <c r="A118" s="26"/>
      <c r="B118" s="26"/>
      <c r="C118" s="26"/>
      <c r="D118" s="26"/>
      <c r="E118" s="26"/>
      <c r="F118" s="26"/>
      <c r="G118" s="27"/>
    </row>
    <row r="119" spans="1:7" x14ac:dyDescent="0.3">
      <c r="A119" s="116" t="s">
        <v>103</v>
      </c>
      <c r="B119" s="116"/>
      <c r="C119" s="116"/>
      <c r="D119" s="116"/>
      <c r="E119" s="116"/>
      <c r="F119" s="116"/>
      <c r="G119" s="116"/>
    </row>
    <row r="120" spans="1:7" x14ac:dyDescent="0.3">
      <c r="A120" s="24">
        <v>5</v>
      </c>
      <c r="B120" s="128" t="s">
        <v>104</v>
      </c>
      <c r="C120" s="129"/>
      <c r="D120" s="129"/>
      <c r="E120" s="129"/>
      <c r="F120" s="130"/>
      <c r="G120" s="25" t="s">
        <v>44</v>
      </c>
    </row>
    <row r="121" spans="1:7" x14ac:dyDescent="0.3">
      <c r="A121" s="15" t="s">
        <v>15</v>
      </c>
      <c r="B121" s="119" t="s">
        <v>238</v>
      </c>
      <c r="C121" s="120"/>
      <c r="D121" s="120"/>
      <c r="E121" s="120"/>
      <c r="F121" s="121"/>
      <c r="G121" s="9">
        <v>5</v>
      </c>
    </row>
    <row r="122" spans="1:7" x14ac:dyDescent="0.3">
      <c r="A122" s="15" t="s">
        <v>17</v>
      </c>
      <c r="B122" s="119" t="s">
        <v>239</v>
      </c>
      <c r="C122" s="120"/>
      <c r="D122" s="120"/>
      <c r="E122" s="120"/>
      <c r="F122" s="121"/>
      <c r="G122" s="9">
        <v>100</v>
      </c>
    </row>
    <row r="123" spans="1:7" x14ac:dyDescent="0.3">
      <c r="A123" s="15" t="s">
        <v>20</v>
      </c>
      <c r="B123" s="119" t="s">
        <v>240</v>
      </c>
      <c r="C123" s="120"/>
      <c r="D123" s="120"/>
      <c r="E123" s="120"/>
      <c r="F123" s="121"/>
      <c r="G123" s="9">
        <v>0</v>
      </c>
    </row>
    <row r="124" spans="1:7" x14ac:dyDescent="0.3">
      <c r="A124" s="15" t="s">
        <v>48</v>
      </c>
      <c r="B124" s="119" t="s">
        <v>51</v>
      </c>
      <c r="C124" s="120"/>
      <c r="D124" s="120"/>
      <c r="E124" s="120"/>
      <c r="F124" s="121"/>
      <c r="G124" s="9">
        <v>0</v>
      </c>
    </row>
    <row r="125" spans="1:7" x14ac:dyDescent="0.3">
      <c r="A125" s="75"/>
      <c r="B125" s="117" t="s">
        <v>105</v>
      </c>
      <c r="C125" s="117"/>
      <c r="D125" s="117"/>
      <c r="E125" s="117"/>
      <c r="F125" s="117"/>
      <c r="G125" s="23">
        <f>ROUND(SUM(G121:G124),2)</f>
        <v>105</v>
      </c>
    </row>
    <row r="126" spans="1:7" x14ac:dyDescent="0.3">
      <c r="A126" s="134" t="s">
        <v>106</v>
      </c>
      <c r="B126" s="134"/>
      <c r="C126" s="134"/>
      <c r="D126" s="134"/>
      <c r="E126" s="134"/>
      <c r="F126" s="134"/>
      <c r="G126" s="134"/>
    </row>
    <row r="127" spans="1:7" x14ac:dyDescent="0.3">
      <c r="A127" s="75"/>
      <c r="B127" s="75"/>
      <c r="C127" s="75"/>
      <c r="D127" s="75"/>
      <c r="E127" s="75"/>
      <c r="F127" s="75"/>
      <c r="G127" s="12"/>
    </row>
    <row r="128" spans="1:7" x14ac:dyDescent="0.3">
      <c r="A128" s="116" t="s">
        <v>107</v>
      </c>
      <c r="B128" s="116"/>
      <c r="C128" s="116"/>
      <c r="D128" s="116"/>
      <c r="E128" s="116"/>
      <c r="F128" s="116"/>
      <c r="G128" s="116"/>
    </row>
    <row r="129" spans="1:7" x14ac:dyDescent="0.3">
      <c r="A129" s="20">
        <v>6</v>
      </c>
      <c r="B129" s="128" t="s">
        <v>108</v>
      </c>
      <c r="C129" s="129"/>
      <c r="D129" s="129"/>
      <c r="E129" s="130"/>
      <c r="F129" s="20" t="s">
        <v>57</v>
      </c>
      <c r="G129" s="31" t="s">
        <v>44</v>
      </c>
    </row>
    <row r="130" spans="1:7" x14ac:dyDescent="0.3">
      <c r="A130" s="32" t="s">
        <v>15</v>
      </c>
      <c r="B130" s="131" t="s">
        <v>241</v>
      </c>
      <c r="C130" s="132"/>
      <c r="D130" s="132"/>
      <c r="E130" s="133"/>
      <c r="F130" s="10">
        <v>0.03</v>
      </c>
      <c r="G130" s="33">
        <f>ROUND(G148*F130,2)</f>
        <v>53.28</v>
      </c>
    </row>
    <row r="131" spans="1:7" x14ac:dyDescent="0.3">
      <c r="A131" s="32" t="s">
        <v>17</v>
      </c>
      <c r="B131" s="131" t="s">
        <v>242</v>
      </c>
      <c r="C131" s="132"/>
      <c r="D131" s="132"/>
      <c r="E131" s="133"/>
      <c r="F131" s="10">
        <v>0.03</v>
      </c>
      <c r="G131" s="33">
        <f>ROUND((G148+G130)*F131,2)</f>
        <v>54.88</v>
      </c>
    </row>
    <row r="132" spans="1:7" x14ac:dyDescent="0.3">
      <c r="A132" s="32" t="s">
        <v>20</v>
      </c>
      <c r="B132" s="131" t="s">
        <v>109</v>
      </c>
      <c r="C132" s="132"/>
      <c r="D132" s="132"/>
      <c r="E132" s="133"/>
      <c r="F132" s="10">
        <f>SUM(F133:F136)</f>
        <v>0.13040000000000002</v>
      </c>
      <c r="G132" s="33">
        <f>ROUND(SUM(G133:G136),2)</f>
        <v>282.52</v>
      </c>
    </row>
    <row r="133" spans="1:7" x14ac:dyDescent="0.3">
      <c r="A133" s="15" t="s">
        <v>110</v>
      </c>
      <c r="B133" s="125" t="s">
        <v>292</v>
      </c>
      <c r="C133" s="126"/>
      <c r="D133" s="126"/>
      <c r="E133" s="127"/>
      <c r="F133" s="1">
        <v>8.0399999999999999E-2</v>
      </c>
      <c r="G133" s="9">
        <f>ROUND(valor_posto*F133,2)</f>
        <v>174.19</v>
      </c>
    </row>
    <row r="134" spans="1:7" x14ac:dyDescent="0.3">
      <c r="A134" s="15" t="s">
        <v>111</v>
      </c>
      <c r="B134" s="125" t="s">
        <v>112</v>
      </c>
      <c r="C134" s="126"/>
      <c r="D134" s="126"/>
      <c r="E134" s="127"/>
      <c r="F134" s="1">
        <v>0</v>
      </c>
      <c r="G134" s="9">
        <f>ROUND(valor_posto*F134,2)</f>
        <v>0</v>
      </c>
    </row>
    <row r="135" spans="1:7" x14ac:dyDescent="0.3">
      <c r="A135" s="15" t="s">
        <v>113</v>
      </c>
      <c r="B135" s="125" t="s">
        <v>243</v>
      </c>
      <c r="C135" s="126"/>
      <c r="D135" s="126"/>
      <c r="E135" s="127"/>
      <c r="F135" s="1">
        <v>0.05</v>
      </c>
      <c r="G135" s="9">
        <f>ROUND(valor_posto*F135,2)</f>
        <v>108.33</v>
      </c>
    </row>
    <row r="136" spans="1:7" x14ac:dyDescent="0.3">
      <c r="A136" s="15" t="s">
        <v>114</v>
      </c>
      <c r="B136" s="125" t="s">
        <v>115</v>
      </c>
      <c r="C136" s="126"/>
      <c r="D136" s="126"/>
      <c r="E136" s="127"/>
      <c r="F136" s="1">
        <v>0</v>
      </c>
      <c r="G136" s="9">
        <f>ROUND(valor_posto*F136,2)</f>
        <v>0</v>
      </c>
    </row>
    <row r="137" spans="1:7" x14ac:dyDescent="0.3">
      <c r="A137" s="117" t="s">
        <v>116</v>
      </c>
      <c r="B137" s="117"/>
      <c r="C137" s="117"/>
      <c r="D137" s="117"/>
      <c r="E137" s="118"/>
      <c r="F137" s="10">
        <f>SUM(F130:F132)</f>
        <v>0.19040000000000001</v>
      </c>
      <c r="G137" s="23">
        <f>G132+G131+G130</f>
        <v>390.67999999999995</v>
      </c>
    </row>
    <row r="138" spans="1:7" x14ac:dyDescent="0.3">
      <c r="A138" s="75" t="s">
        <v>117</v>
      </c>
      <c r="B138" s="75"/>
      <c r="C138" s="75"/>
      <c r="D138" s="75"/>
      <c r="E138" s="75"/>
      <c r="F138" s="75"/>
      <c r="G138" s="12"/>
    </row>
    <row r="139" spans="1:7" x14ac:dyDescent="0.3">
      <c r="A139" s="75" t="s">
        <v>118</v>
      </c>
      <c r="B139" s="75"/>
      <c r="C139" s="75"/>
      <c r="D139" s="75"/>
      <c r="E139" s="75"/>
      <c r="F139" s="75"/>
      <c r="G139" s="12"/>
    </row>
    <row r="140" spans="1:7" x14ac:dyDescent="0.3">
      <c r="A140" s="75"/>
      <c r="B140" s="75"/>
      <c r="C140" s="75"/>
      <c r="D140" s="75"/>
      <c r="E140" s="75"/>
      <c r="F140" s="75"/>
      <c r="G140" s="12"/>
    </row>
    <row r="141" spans="1:7" x14ac:dyDescent="0.3">
      <c r="A141" s="116" t="s">
        <v>119</v>
      </c>
      <c r="B141" s="116"/>
      <c r="C141" s="116"/>
      <c r="D141" s="116"/>
      <c r="E141" s="116"/>
      <c r="F141" s="116"/>
      <c r="G141" s="116"/>
    </row>
    <row r="142" spans="1:7" x14ac:dyDescent="0.3">
      <c r="A142" s="20"/>
      <c r="B142" s="128" t="s">
        <v>120</v>
      </c>
      <c r="C142" s="129"/>
      <c r="D142" s="129"/>
      <c r="E142" s="129"/>
      <c r="F142" s="130"/>
      <c r="G142" s="31" t="s">
        <v>44</v>
      </c>
    </row>
    <row r="143" spans="1:7" x14ac:dyDescent="0.3">
      <c r="A143" s="15" t="s">
        <v>15</v>
      </c>
      <c r="B143" s="119" t="s">
        <v>121</v>
      </c>
      <c r="C143" s="120"/>
      <c r="D143" s="120"/>
      <c r="E143" s="120"/>
      <c r="F143" s="121"/>
      <c r="G143" s="9">
        <f>remuneracao</f>
        <v>759.1</v>
      </c>
    </row>
    <row r="144" spans="1:7" x14ac:dyDescent="0.3">
      <c r="A144" s="15" t="s">
        <v>17</v>
      </c>
      <c r="B144" s="119" t="s">
        <v>122</v>
      </c>
      <c r="C144" s="120"/>
      <c r="D144" s="120"/>
      <c r="E144" s="120"/>
      <c r="F144" s="121"/>
      <c r="G144" s="9">
        <f>G83</f>
        <v>867.48</v>
      </c>
    </row>
    <row r="145" spans="1:7" x14ac:dyDescent="0.3">
      <c r="A145" s="15" t="s">
        <v>20</v>
      </c>
      <c r="B145" s="119" t="s">
        <v>123</v>
      </c>
      <c r="C145" s="120"/>
      <c r="D145" s="120"/>
      <c r="E145" s="120"/>
      <c r="F145" s="121"/>
      <c r="G145" s="9">
        <f>G93</f>
        <v>34.18</v>
      </c>
    </row>
    <row r="146" spans="1:7" x14ac:dyDescent="0.3">
      <c r="A146" s="15" t="s">
        <v>22</v>
      </c>
      <c r="B146" s="119" t="s">
        <v>124</v>
      </c>
      <c r="C146" s="120"/>
      <c r="D146" s="120"/>
      <c r="E146" s="120"/>
      <c r="F146" s="121"/>
      <c r="G146" s="9">
        <f>G117</f>
        <v>10.14</v>
      </c>
    </row>
    <row r="147" spans="1:7" x14ac:dyDescent="0.3">
      <c r="A147" s="15" t="s">
        <v>48</v>
      </c>
      <c r="B147" s="119" t="s">
        <v>125</v>
      </c>
      <c r="C147" s="120"/>
      <c r="D147" s="120"/>
      <c r="E147" s="120"/>
      <c r="F147" s="121"/>
      <c r="G147" s="9">
        <f>G125</f>
        <v>105</v>
      </c>
    </row>
    <row r="148" spans="1:7" x14ac:dyDescent="0.3">
      <c r="A148" s="122" t="s">
        <v>126</v>
      </c>
      <c r="B148" s="123"/>
      <c r="C148" s="123"/>
      <c r="D148" s="123"/>
      <c r="E148" s="123"/>
      <c r="F148" s="124"/>
      <c r="G148" s="33">
        <f>SUM(G143:G147)</f>
        <v>1775.9</v>
      </c>
    </row>
    <row r="149" spans="1:7" x14ac:dyDescent="0.3">
      <c r="A149" s="15" t="s">
        <v>50</v>
      </c>
      <c r="B149" s="119" t="s">
        <v>127</v>
      </c>
      <c r="C149" s="120"/>
      <c r="D149" s="120"/>
      <c r="E149" s="120"/>
      <c r="F149" s="121"/>
      <c r="G149" s="9">
        <f>G137</f>
        <v>390.67999999999995</v>
      </c>
    </row>
    <row r="150" spans="1:7" x14ac:dyDescent="0.3">
      <c r="A150" s="22"/>
      <c r="B150" s="117" t="s">
        <v>128</v>
      </c>
      <c r="C150" s="117"/>
      <c r="D150" s="117"/>
      <c r="E150" s="117"/>
      <c r="F150" s="118"/>
      <c r="G150" s="23">
        <f>(G148+G130+G131)/(1-F132)</f>
        <v>2166.5823367065323</v>
      </c>
    </row>
    <row r="151" spans="1:7" x14ac:dyDescent="0.3">
      <c r="A151" s="75"/>
      <c r="B151" s="75"/>
      <c r="C151" s="75"/>
      <c r="D151" s="75"/>
      <c r="E151" s="75"/>
      <c r="F151" s="75"/>
      <c r="G151" s="12"/>
    </row>
    <row r="152" spans="1:7" x14ac:dyDescent="0.3">
      <c r="A152" s="116" t="s">
        <v>129</v>
      </c>
      <c r="B152" s="116"/>
      <c r="C152" s="116"/>
      <c r="D152" s="116"/>
      <c r="E152" s="116"/>
      <c r="F152" s="116"/>
      <c r="G152" s="116"/>
    </row>
    <row r="153" spans="1:7" ht="69" x14ac:dyDescent="0.3">
      <c r="A153" s="34"/>
      <c r="B153" s="34" t="s">
        <v>130</v>
      </c>
      <c r="C153" s="34" t="s">
        <v>131</v>
      </c>
      <c r="D153" s="34" t="s">
        <v>132</v>
      </c>
      <c r="E153" s="34" t="s">
        <v>133</v>
      </c>
      <c r="F153" s="34" t="s">
        <v>134</v>
      </c>
      <c r="G153" s="31" t="s">
        <v>135</v>
      </c>
    </row>
    <row r="154" spans="1:7" x14ac:dyDescent="0.3">
      <c r="A154" s="35">
        <v>1</v>
      </c>
      <c r="B154" s="35" t="str">
        <f>E26</f>
        <v>Serviço de limpeza</v>
      </c>
      <c r="C154" s="36">
        <f>G150</f>
        <v>2166.5823367065323</v>
      </c>
      <c r="D154" s="37">
        <v>1</v>
      </c>
      <c r="E154" s="36">
        <f>C154*D154</f>
        <v>2166.5823367065323</v>
      </c>
      <c r="F154" s="37">
        <v>1</v>
      </c>
      <c r="G154" s="9">
        <f>E154*F154</f>
        <v>2166.5823367065323</v>
      </c>
    </row>
    <row r="155" spans="1:7" x14ac:dyDescent="0.3">
      <c r="A155" s="75"/>
      <c r="B155" s="117" t="s">
        <v>136</v>
      </c>
      <c r="C155" s="117"/>
      <c r="D155" s="117"/>
      <c r="E155" s="117"/>
      <c r="F155" s="118"/>
      <c r="G155" s="23">
        <f>SUM(G154)</f>
        <v>2166.5823367065323</v>
      </c>
    </row>
    <row r="156" spans="1:7" x14ac:dyDescent="0.3">
      <c r="A156" s="75"/>
      <c r="B156" s="75"/>
      <c r="C156" s="75"/>
      <c r="D156" s="75"/>
      <c r="E156" s="75"/>
      <c r="F156" s="75"/>
      <c r="G156" s="12"/>
    </row>
  </sheetData>
  <mergeCells count="138">
    <mergeCell ref="A1:G1"/>
    <mergeCell ref="A14:G14"/>
    <mergeCell ref="B16:E16"/>
    <mergeCell ref="F16:G16"/>
    <mergeCell ref="B17:E17"/>
    <mergeCell ref="F17:G17"/>
    <mergeCell ref="B18:E18"/>
    <mergeCell ref="F18:G18"/>
    <mergeCell ref="A8:G8"/>
    <mergeCell ref="A9:E9"/>
    <mergeCell ref="C10:E10"/>
    <mergeCell ref="C11:E11"/>
    <mergeCell ref="A12:G12"/>
    <mergeCell ref="B15:E15"/>
    <mergeCell ref="F15:G15"/>
    <mergeCell ref="B27:D27"/>
    <mergeCell ref="E27:G27"/>
    <mergeCell ref="B28:D28"/>
    <mergeCell ref="E28:G28"/>
    <mergeCell ref="B29:D29"/>
    <mergeCell ref="E29:G29"/>
    <mergeCell ref="A21:C21"/>
    <mergeCell ref="E21:G21"/>
    <mergeCell ref="A22:C22"/>
    <mergeCell ref="E22:G22"/>
    <mergeCell ref="A24:G24"/>
    <mergeCell ref="B26:D26"/>
    <mergeCell ref="E26:G26"/>
    <mergeCell ref="A36:G36"/>
    <mergeCell ref="B37:F37"/>
    <mergeCell ref="B38:F38"/>
    <mergeCell ref="B39:F39"/>
    <mergeCell ref="B40:F40"/>
    <mergeCell ref="B41:F41"/>
    <mergeCell ref="B30:D30"/>
    <mergeCell ref="E30:G30"/>
    <mergeCell ref="B31:D31"/>
    <mergeCell ref="E31:G31"/>
    <mergeCell ref="B32:D32"/>
    <mergeCell ref="E32:G32"/>
    <mergeCell ref="B49:E49"/>
    <mergeCell ref="B50:E50"/>
    <mergeCell ref="A51:F51"/>
    <mergeCell ref="A53:G53"/>
    <mergeCell ref="B54:E54"/>
    <mergeCell ref="B55:E55"/>
    <mergeCell ref="B42:F42"/>
    <mergeCell ref="B43:F43"/>
    <mergeCell ref="B44:F44"/>
    <mergeCell ref="A46:G46"/>
    <mergeCell ref="A47:G47"/>
    <mergeCell ref="B48:E48"/>
    <mergeCell ref="B62:E62"/>
    <mergeCell ref="A63:E63"/>
    <mergeCell ref="A65:G65"/>
    <mergeCell ref="B66:F66"/>
    <mergeCell ref="B67:F67"/>
    <mergeCell ref="B68:F68"/>
    <mergeCell ref="B56:E56"/>
    <mergeCell ref="B57:E57"/>
    <mergeCell ref="B58:E58"/>
    <mergeCell ref="B59:E59"/>
    <mergeCell ref="B60:E60"/>
    <mergeCell ref="B61:E61"/>
    <mergeCell ref="A75:G75"/>
    <mergeCell ref="A76:G76"/>
    <mergeCell ref="A78:G78"/>
    <mergeCell ref="B79:E79"/>
    <mergeCell ref="B80:E80"/>
    <mergeCell ref="B81:E81"/>
    <mergeCell ref="B69:F69"/>
    <mergeCell ref="B70:F70"/>
    <mergeCell ref="B71:F71"/>
    <mergeCell ref="B72:F72"/>
    <mergeCell ref="B73:F73"/>
    <mergeCell ref="A74:F74"/>
    <mergeCell ref="B89:E89"/>
    <mergeCell ref="B90:E90"/>
    <mergeCell ref="B91:E91"/>
    <mergeCell ref="B92:E92"/>
    <mergeCell ref="A93:F93"/>
    <mergeCell ref="A95:G95"/>
    <mergeCell ref="B82:E82"/>
    <mergeCell ref="A83:F83"/>
    <mergeCell ref="A85:G85"/>
    <mergeCell ref="B86:E86"/>
    <mergeCell ref="B87:E87"/>
    <mergeCell ref="B88:E88"/>
    <mergeCell ref="B102:E102"/>
    <mergeCell ref="B103:E103"/>
    <mergeCell ref="A104:F104"/>
    <mergeCell ref="A105:G105"/>
    <mergeCell ref="A107:G107"/>
    <mergeCell ref="B108:E108"/>
    <mergeCell ref="A96:G96"/>
    <mergeCell ref="B97:E97"/>
    <mergeCell ref="B98:E98"/>
    <mergeCell ref="B99:E99"/>
    <mergeCell ref="B100:E100"/>
    <mergeCell ref="B101:E101"/>
    <mergeCell ref="B116:E116"/>
    <mergeCell ref="A117:F117"/>
    <mergeCell ref="A119:G119"/>
    <mergeCell ref="B120:F120"/>
    <mergeCell ref="B121:F121"/>
    <mergeCell ref="B122:F122"/>
    <mergeCell ref="B109:E109"/>
    <mergeCell ref="A110:F110"/>
    <mergeCell ref="A111:G111"/>
    <mergeCell ref="A113:G113"/>
    <mergeCell ref="B114:E114"/>
    <mergeCell ref="B115:E115"/>
    <mergeCell ref="B130:E130"/>
    <mergeCell ref="B131:E131"/>
    <mergeCell ref="B132:E132"/>
    <mergeCell ref="B133:E133"/>
    <mergeCell ref="B134:E134"/>
    <mergeCell ref="B135:E135"/>
    <mergeCell ref="B123:F123"/>
    <mergeCell ref="B124:F124"/>
    <mergeCell ref="B125:F125"/>
    <mergeCell ref="A126:G126"/>
    <mergeCell ref="A128:G128"/>
    <mergeCell ref="B129:E129"/>
    <mergeCell ref="A152:G152"/>
    <mergeCell ref="B155:F155"/>
    <mergeCell ref="B145:F145"/>
    <mergeCell ref="B146:F146"/>
    <mergeCell ref="B147:F147"/>
    <mergeCell ref="A148:F148"/>
    <mergeCell ref="B149:F149"/>
    <mergeCell ref="B150:F150"/>
    <mergeCell ref="B136:E136"/>
    <mergeCell ref="A137:E137"/>
    <mergeCell ref="A141:G141"/>
    <mergeCell ref="B142:F142"/>
    <mergeCell ref="B143:F143"/>
    <mergeCell ref="B144:F144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theme="0"/>
  </sheetPr>
  <dimension ref="A1:G155"/>
  <sheetViews>
    <sheetView topLeftCell="A115" workbookViewId="0">
      <selection activeCell="F132" sqref="F132"/>
    </sheetView>
  </sheetViews>
  <sheetFormatPr defaultRowHeight="14.4" x14ac:dyDescent="0.3"/>
  <cols>
    <col min="1" max="1" width="12.6640625" style="11" customWidth="1"/>
    <col min="2" max="2" width="15.44140625" style="11" customWidth="1"/>
    <col min="3" max="6" width="8.88671875" style="11"/>
    <col min="7" max="7" width="12.88671875" style="11" customWidth="1"/>
    <col min="8" max="16384" width="8.88671875" style="11"/>
  </cols>
  <sheetData>
    <row r="1" spans="1:7" ht="28.2" customHeight="1" x14ac:dyDescent="0.3">
      <c r="A1" s="161"/>
      <c r="B1" s="161"/>
      <c r="C1" s="161"/>
      <c r="D1" s="161"/>
      <c r="E1" s="161"/>
      <c r="F1" s="161"/>
      <c r="G1" s="161"/>
    </row>
    <row r="2" spans="1:7" x14ac:dyDescent="0.3">
      <c r="A2" s="75"/>
      <c r="B2" s="75"/>
      <c r="C2" s="75"/>
      <c r="D2" s="75"/>
      <c r="E2" s="75"/>
      <c r="F2" s="75"/>
      <c r="G2" s="12"/>
    </row>
    <row r="3" spans="1:7" x14ac:dyDescent="0.3">
      <c r="A3" s="75" t="s">
        <v>219</v>
      </c>
      <c r="B3" s="75"/>
      <c r="C3" s="75"/>
      <c r="D3" s="75"/>
      <c r="E3" s="75"/>
      <c r="F3" s="75"/>
      <c r="G3" s="12"/>
    </row>
    <row r="4" spans="1:7" x14ac:dyDescent="0.3">
      <c r="A4" s="75" t="s">
        <v>220</v>
      </c>
      <c r="B4" s="75"/>
      <c r="C4" s="75"/>
      <c r="D4" s="75"/>
      <c r="E4" s="75"/>
      <c r="F4" s="75"/>
      <c r="G4" s="12"/>
    </row>
    <row r="5" spans="1:7" x14ac:dyDescent="0.3">
      <c r="A5" s="75" t="s">
        <v>221</v>
      </c>
      <c r="B5" s="75"/>
      <c r="C5" s="75"/>
      <c r="D5" s="75"/>
      <c r="E5" s="75"/>
      <c r="F5" s="75"/>
      <c r="G5" s="12"/>
    </row>
    <row r="6" spans="1:7" x14ac:dyDescent="0.3">
      <c r="A6" s="75" t="s">
        <v>138</v>
      </c>
      <c r="B6" s="75" t="s">
        <v>185</v>
      </c>
      <c r="C6" s="75"/>
      <c r="D6" s="75"/>
      <c r="E6" s="75"/>
      <c r="F6" s="75"/>
      <c r="G6" s="12"/>
    </row>
    <row r="7" spans="1:7" x14ac:dyDescent="0.3">
      <c r="A7" s="75"/>
      <c r="B7" s="75"/>
      <c r="C7" s="75"/>
      <c r="D7" s="75"/>
      <c r="E7" s="75"/>
      <c r="F7" s="75"/>
      <c r="G7" s="12"/>
    </row>
    <row r="8" spans="1:7" x14ac:dyDescent="0.3">
      <c r="A8" s="139" t="s">
        <v>10</v>
      </c>
      <c r="B8" s="139"/>
      <c r="C8" s="139"/>
      <c r="D8" s="139"/>
      <c r="E8" s="139"/>
      <c r="F8" s="139"/>
      <c r="G8" s="139"/>
    </row>
    <row r="9" spans="1:7" x14ac:dyDescent="0.3">
      <c r="A9" s="165" t="s">
        <v>11</v>
      </c>
      <c r="B9" s="165"/>
      <c r="C9" s="165"/>
      <c r="D9" s="165"/>
      <c r="E9" s="165"/>
      <c r="F9" s="13"/>
      <c r="G9" s="14"/>
    </row>
    <row r="10" spans="1:7" x14ac:dyDescent="0.3">
      <c r="A10" s="15" t="s">
        <v>12</v>
      </c>
      <c r="B10" s="16"/>
      <c r="C10" s="166" t="s">
        <v>182</v>
      </c>
      <c r="D10" s="167"/>
      <c r="E10" s="168"/>
      <c r="F10" s="75"/>
      <c r="G10" s="12"/>
    </row>
    <row r="11" spans="1:7" x14ac:dyDescent="0.3">
      <c r="A11" s="15" t="s">
        <v>12</v>
      </c>
      <c r="B11" s="16" t="s">
        <v>13</v>
      </c>
      <c r="C11" s="151" t="s">
        <v>222</v>
      </c>
      <c r="D11" s="152"/>
      <c r="E11" s="153"/>
      <c r="F11" s="75"/>
      <c r="G11" s="12"/>
    </row>
    <row r="12" spans="1:7" x14ac:dyDescent="0.3">
      <c r="A12" s="169" t="s">
        <v>223</v>
      </c>
      <c r="B12" s="169"/>
      <c r="C12" s="169"/>
      <c r="D12" s="169"/>
      <c r="E12" s="169"/>
      <c r="F12" s="169"/>
      <c r="G12" s="169"/>
    </row>
    <row r="13" spans="1:7" x14ac:dyDescent="0.3">
      <c r="A13" s="13"/>
      <c r="B13" s="13"/>
      <c r="C13" s="13"/>
      <c r="D13" s="13"/>
      <c r="E13" s="13"/>
      <c r="F13" s="13"/>
      <c r="G13" s="14"/>
    </row>
    <row r="14" spans="1:7" x14ac:dyDescent="0.3">
      <c r="A14" s="162" t="s">
        <v>14</v>
      </c>
      <c r="B14" s="162"/>
      <c r="C14" s="162"/>
      <c r="D14" s="162"/>
      <c r="E14" s="162"/>
      <c r="F14" s="162"/>
      <c r="G14" s="162"/>
    </row>
    <row r="15" spans="1:7" x14ac:dyDescent="0.3">
      <c r="A15" s="15" t="s">
        <v>15</v>
      </c>
      <c r="B15" s="170" t="s">
        <v>16</v>
      </c>
      <c r="C15" s="171"/>
      <c r="D15" s="171"/>
      <c r="E15" s="172"/>
      <c r="F15" s="144">
        <v>44587</v>
      </c>
      <c r="G15" s="143"/>
    </row>
    <row r="16" spans="1:7" x14ac:dyDescent="0.3">
      <c r="A16" s="15" t="s">
        <v>17</v>
      </c>
      <c r="B16" s="125" t="s">
        <v>18</v>
      </c>
      <c r="C16" s="126"/>
      <c r="D16" s="126"/>
      <c r="E16" s="127"/>
      <c r="F16" s="141" t="s">
        <v>184</v>
      </c>
      <c r="G16" s="143"/>
    </row>
    <row r="17" spans="1:7" x14ac:dyDescent="0.3">
      <c r="A17" s="15" t="s">
        <v>20</v>
      </c>
      <c r="B17" s="125" t="s">
        <v>21</v>
      </c>
      <c r="C17" s="126"/>
      <c r="D17" s="126"/>
      <c r="E17" s="127"/>
      <c r="F17" s="163" t="s">
        <v>186</v>
      </c>
      <c r="G17" s="164"/>
    </row>
    <row r="18" spans="1:7" x14ac:dyDescent="0.3">
      <c r="A18" s="15" t="s">
        <v>22</v>
      </c>
      <c r="B18" s="125" t="s">
        <v>23</v>
      </c>
      <c r="C18" s="126"/>
      <c r="D18" s="126"/>
      <c r="E18" s="127"/>
      <c r="F18" s="163">
        <v>12</v>
      </c>
      <c r="G18" s="164"/>
    </row>
    <row r="19" spans="1:7" x14ac:dyDescent="0.3">
      <c r="A19" s="13" t="s">
        <v>187</v>
      </c>
      <c r="B19" s="13"/>
      <c r="C19" s="13"/>
      <c r="D19" s="13"/>
      <c r="E19" s="13"/>
      <c r="F19" s="13"/>
      <c r="G19" s="14"/>
    </row>
    <row r="20" spans="1:7" x14ac:dyDescent="0.3">
      <c r="A20" s="13" t="s">
        <v>24</v>
      </c>
      <c r="B20" s="13"/>
      <c r="C20" s="13"/>
      <c r="D20" s="13"/>
      <c r="E20" s="13"/>
      <c r="F20" s="13"/>
      <c r="G20" s="14"/>
    </row>
    <row r="21" spans="1:7" ht="21.75" customHeight="1" x14ac:dyDescent="0.3">
      <c r="A21" s="128" t="s">
        <v>25</v>
      </c>
      <c r="B21" s="129"/>
      <c r="C21" s="130"/>
      <c r="D21" s="74" t="s">
        <v>26</v>
      </c>
      <c r="E21" s="150" t="s">
        <v>27</v>
      </c>
      <c r="F21" s="150"/>
      <c r="G21" s="150"/>
    </row>
    <row r="22" spans="1:7" x14ac:dyDescent="0.3">
      <c r="A22" s="151" t="s">
        <v>28</v>
      </c>
      <c r="B22" s="152"/>
      <c r="C22" s="153"/>
      <c r="D22" s="76" t="s">
        <v>29</v>
      </c>
      <c r="E22" s="154">
        <v>1</v>
      </c>
      <c r="F22" s="154"/>
      <c r="G22" s="154"/>
    </row>
    <row r="23" spans="1:7" x14ac:dyDescent="0.3">
      <c r="A23" s="13"/>
      <c r="B23" s="13"/>
      <c r="C23" s="13"/>
      <c r="D23" s="13"/>
      <c r="E23" s="13"/>
      <c r="F23" s="13"/>
      <c r="G23" s="14"/>
    </row>
    <row r="24" spans="1:7" x14ac:dyDescent="0.3">
      <c r="A24" s="139" t="s">
        <v>30</v>
      </c>
      <c r="B24" s="139"/>
      <c r="C24" s="139"/>
      <c r="D24" s="139"/>
      <c r="E24" s="139"/>
      <c r="F24" s="139"/>
      <c r="G24" s="139"/>
    </row>
    <row r="25" spans="1:7" x14ac:dyDescent="0.3">
      <c r="A25" s="17" t="s">
        <v>31</v>
      </c>
      <c r="B25" s="17"/>
      <c r="C25" s="17"/>
      <c r="D25" s="17"/>
      <c r="E25" s="17"/>
      <c r="F25" s="17"/>
      <c r="G25" s="18"/>
    </row>
    <row r="26" spans="1:7" x14ac:dyDescent="0.3">
      <c r="A26" s="19">
        <v>1</v>
      </c>
      <c r="B26" s="155" t="s">
        <v>32</v>
      </c>
      <c r="C26" s="156"/>
      <c r="D26" s="157"/>
      <c r="E26" s="158" t="str">
        <f>A22</f>
        <v>Serviço de limpeza</v>
      </c>
      <c r="F26" s="159"/>
      <c r="G26" s="160"/>
    </row>
    <row r="27" spans="1:7" x14ac:dyDescent="0.3">
      <c r="A27" s="15">
        <v>2</v>
      </c>
      <c r="B27" s="125" t="s">
        <v>33</v>
      </c>
      <c r="C27" s="126"/>
      <c r="D27" s="127"/>
      <c r="E27" s="141" t="s">
        <v>34</v>
      </c>
      <c r="F27" s="142"/>
      <c r="G27" s="143"/>
    </row>
    <row r="28" spans="1:7" x14ac:dyDescent="0.3">
      <c r="A28" s="15">
        <v>3</v>
      </c>
      <c r="B28" s="125" t="s">
        <v>35</v>
      </c>
      <c r="C28" s="126"/>
      <c r="D28" s="127"/>
      <c r="E28" s="147">
        <v>0</v>
      </c>
      <c r="F28" s="148"/>
      <c r="G28" s="149"/>
    </row>
    <row r="29" spans="1:7" x14ac:dyDescent="0.3">
      <c r="A29" s="15">
        <v>4</v>
      </c>
      <c r="B29" s="125" t="s">
        <v>36</v>
      </c>
      <c r="C29" s="126"/>
      <c r="D29" s="127"/>
      <c r="E29" s="147">
        <v>1159.73</v>
      </c>
      <c r="F29" s="148"/>
      <c r="G29" s="149"/>
    </row>
    <row r="30" spans="1:7" x14ac:dyDescent="0.3">
      <c r="A30" s="15">
        <v>5</v>
      </c>
      <c r="B30" s="125" t="s">
        <v>37</v>
      </c>
      <c r="C30" s="126"/>
      <c r="D30" s="127"/>
      <c r="E30" s="141">
        <v>22</v>
      </c>
      <c r="F30" s="142"/>
      <c r="G30" s="143"/>
    </row>
    <row r="31" spans="1:7" x14ac:dyDescent="0.3">
      <c r="A31" s="15">
        <v>6</v>
      </c>
      <c r="B31" s="125" t="s">
        <v>38</v>
      </c>
      <c r="C31" s="126"/>
      <c r="D31" s="127"/>
      <c r="E31" s="141">
        <v>0</v>
      </c>
      <c r="F31" s="142"/>
      <c r="G31" s="143"/>
    </row>
    <row r="32" spans="1:7" x14ac:dyDescent="0.3">
      <c r="A32" s="15">
        <v>7</v>
      </c>
      <c r="B32" s="125" t="s">
        <v>39</v>
      </c>
      <c r="C32" s="126"/>
      <c r="D32" s="127"/>
      <c r="E32" s="144">
        <v>43831</v>
      </c>
      <c r="F32" s="145"/>
      <c r="G32" s="146"/>
    </row>
    <row r="33" spans="1:7" x14ac:dyDescent="0.3">
      <c r="A33" s="13" t="s">
        <v>40</v>
      </c>
      <c r="B33" s="13"/>
      <c r="C33" s="13"/>
      <c r="D33" s="13"/>
      <c r="E33" s="13"/>
      <c r="F33" s="13"/>
      <c r="G33" s="12"/>
    </row>
    <row r="34" spans="1:7" x14ac:dyDescent="0.3">
      <c r="A34" s="13" t="s">
        <v>41</v>
      </c>
      <c r="B34" s="13"/>
      <c r="C34" s="13"/>
      <c r="D34" s="13"/>
      <c r="E34" s="13"/>
      <c r="F34" s="13"/>
      <c r="G34" s="12"/>
    </row>
    <row r="35" spans="1:7" x14ac:dyDescent="0.3">
      <c r="A35" s="13"/>
      <c r="B35" s="13"/>
      <c r="C35" s="13"/>
      <c r="D35" s="13"/>
      <c r="E35" s="13"/>
      <c r="F35" s="13"/>
      <c r="G35" s="12"/>
    </row>
    <row r="36" spans="1:7" x14ac:dyDescent="0.3">
      <c r="A36" s="139" t="s">
        <v>42</v>
      </c>
      <c r="B36" s="139"/>
      <c r="C36" s="139"/>
      <c r="D36" s="139"/>
      <c r="E36" s="139"/>
      <c r="F36" s="139"/>
      <c r="G36" s="139"/>
    </row>
    <row r="37" spans="1:7" x14ac:dyDescent="0.3">
      <c r="A37" s="20">
        <v>1</v>
      </c>
      <c r="B37" s="128" t="s">
        <v>43</v>
      </c>
      <c r="C37" s="129"/>
      <c r="D37" s="129"/>
      <c r="E37" s="129"/>
      <c r="F37" s="130"/>
      <c r="G37" s="21" t="s">
        <v>44</v>
      </c>
    </row>
    <row r="38" spans="1:7" x14ac:dyDescent="0.3">
      <c r="A38" s="15" t="s">
        <v>15</v>
      </c>
      <c r="B38" s="125" t="s">
        <v>224</v>
      </c>
      <c r="C38" s="126"/>
      <c r="D38" s="126"/>
      <c r="E38" s="126"/>
      <c r="F38" s="127"/>
      <c r="G38" s="9">
        <f>(E29*220)/220</f>
        <v>1159.73</v>
      </c>
    </row>
    <row r="39" spans="1:7" x14ac:dyDescent="0.3">
      <c r="A39" s="15" t="s">
        <v>17</v>
      </c>
      <c r="B39" s="125" t="s">
        <v>45</v>
      </c>
      <c r="C39" s="126"/>
      <c r="D39" s="126"/>
      <c r="E39" s="126"/>
      <c r="F39" s="127"/>
      <c r="G39" s="9">
        <v>0</v>
      </c>
    </row>
    <row r="40" spans="1:7" x14ac:dyDescent="0.3">
      <c r="A40" s="15" t="s">
        <v>20</v>
      </c>
      <c r="B40" s="125" t="s">
        <v>46</v>
      </c>
      <c r="C40" s="126"/>
      <c r="D40" s="126"/>
      <c r="E40" s="126"/>
      <c r="F40" s="127"/>
      <c r="G40" s="9">
        <f>G38*0.2</f>
        <v>231.94600000000003</v>
      </c>
    </row>
    <row r="41" spans="1:7" x14ac:dyDescent="0.3">
      <c r="A41" s="15" t="s">
        <v>22</v>
      </c>
      <c r="B41" s="125" t="s">
        <v>47</v>
      </c>
      <c r="C41" s="126"/>
      <c r="D41" s="126"/>
      <c r="E41" s="126"/>
      <c r="F41" s="127"/>
      <c r="G41" s="9">
        <v>0</v>
      </c>
    </row>
    <row r="42" spans="1:7" x14ac:dyDescent="0.3">
      <c r="A42" s="15" t="s">
        <v>48</v>
      </c>
      <c r="B42" s="125" t="s">
        <v>49</v>
      </c>
      <c r="C42" s="126"/>
      <c r="D42" s="126"/>
      <c r="E42" s="126"/>
      <c r="F42" s="127"/>
      <c r="G42" s="9">
        <v>0</v>
      </c>
    </row>
    <row r="43" spans="1:7" x14ac:dyDescent="0.3">
      <c r="A43" s="15" t="s">
        <v>50</v>
      </c>
      <c r="B43" s="125" t="s">
        <v>51</v>
      </c>
      <c r="C43" s="126"/>
      <c r="D43" s="126"/>
      <c r="E43" s="126"/>
      <c r="F43" s="127"/>
      <c r="G43" s="9">
        <v>0</v>
      </c>
    </row>
    <row r="44" spans="1:7" x14ac:dyDescent="0.3">
      <c r="A44" s="22"/>
      <c r="B44" s="117" t="s">
        <v>52</v>
      </c>
      <c r="C44" s="117"/>
      <c r="D44" s="117"/>
      <c r="E44" s="117"/>
      <c r="F44" s="117"/>
      <c r="G44" s="23">
        <f>ROUND(SUM(G38:G43),2)</f>
        <v>1391.68</v>
      </c>
    </row>
    <row r="45" spans="1:7" x14ac:dyDescent="0.3">
      <c r="A45" s="75"/>
      <c r="B45" s="75"/>
      <c r="C45" s="75"/>
      <c r="D45" s="75"/>
      <c r="E45" s="75"/>
      <c r="F45" s="75"/>
      <c r="G45" s="12"/>
    </row>
    <row r="46" spans="1:7" x14ac:dyDescent="0.3">
      <c r="A46" s="116" t="s">
        <v>53</v>
      </c>
      <c r="B46" s="116"/>
      <c r="C46" s="116"/>
      <c r="D46" s="116"/>
      <c r="E46" s="116"/>
      <c r="F46" s="116"/>
      <c r="G46" s="116"/>
    </row>
    <row r="47" spans="1:7" x14ac:dyDescent="0.3">
      <c r="A47" s="136" t="s">
        <v>54</v>
      </c>
      <c r="B47" s="137"/>
      <c r="C47" s="137"/>
      <c r="D47" s="137"/>
      <c r="E47" s="137"/>
      <c r="F47" s="137"/>
      <c r="G47" s="138"/>
    </row>
    <row r="48" spans="1:7" x14ac:dyDescent="0.3">
      <c r="A48" s="24" t="s">
        <v>55</v>
      </c>
      <c r="B48" s="128" t="s">
        <v>56</v>
      </c>
      <c r="C48" s="129"/>
      <c r="D48" s="129"/>
      <c r="E48" s="130"/>
      <c r="F48" s="24" t="s">
        <v>57</v>
      </c>
      <c r="G48" s="25" t="s">
        <v>44</v>
      </c>
    </row>
    <row r="49" spans="1:7" x14ac:dyDescent="0.3">
      <c r="A49" s="15" t="s">
        <v>15</v>
      </c>
      <c r="B49" s="125" t="s">
        <v>58</v>
      </c>
      <c r="C49" s="126"/>
      <c r="D49" s="126"/>
      <c r="E49" s="127"/>
      <c r="F49" s="1">
        <f>1/12</f>
        <v>8.3333333333333329E-2</v>
      </c>
      <c r="G49" s="9">
        <f>ROUND(remuneracao*F49,2)</f>
        <v>115.97</v>
      </c>
    </row>
    <row r="50" spans="1:7" x14ac:dyDescent="0.3">
      <c r="A50" s="15" t="s">
        <v>17</v>
      </c>
      <c r="B50" s="125" t="s">
        <v>59</v>
      </c>
      <c r="C50" s="126"/>
      <c r="D50" s="126"/>
      <c r="E50" s="127"/>
      <c r="F50" s="1">
        <v>0.121</v>
      </c>
      <c r="G50" s="9">
        <f>ROUND(remuneracao*F50,2)</f>
        <v>168.39</v>
      </c>
    </row>
    <row r="51" spans="1:7" x14ac:dyDescent="0.3">
      <c r="A51" s="117" t="s">
        <v>60</v>
      </c>
      <c r="B51" s="117"/>
      <c r="C51" s="117"/>
      <c r="D51" s="117"/>
      <c r="E51" s="117"/>
      <c r="F51" s="118"/>
      <c r="G51" s="23">
        <f>ROUND(SUM(G49:G50),2)</f>
        <v>284.36</v>
      </c>
    </row>
    <row r="52" spans="1:7" x14ac:dyDescent="0.3">
      <c r="A52" s="26"/>
      <c r="B52" s="26"/>
      <c r="C52" s="26"/>
      <c r="D52" s="26"/>
      <c r="E52" s="26"/>
      <c r="F52" s="26"/>
      <c r="G52" s="27"/>
    </row>
    <row r="53" spans="1:7" x14ac:dyDescent="0.3">
      <c r="A53" s="136" t="s">
        <v>61</v>
      </c>
      <c r="B53" s="137"/>
      <c r="C53" s="137"/>
      <c r="D53" s="137"/>
      <c r="E53" s="137"/>
      <c r="F53" s="137"/>
      <c r="G53" s="138"/>
    </row>
    <row r="54" spans="1:7" x14ac:dyDescent="0.3">
      <c r="A54" s="24" t="s">
        <v>62</v>
      </c>
      <c r="B54" s="128" t="s">
        <v>63</v>
      </c>
      <c r="C54" s="129"/>
      <c r="D54" s="129"/>
      <c r="E54" s="130"/>
      <c r="F54" s="24" t="s">
        <v>57</v>
      </c>
      <c r="G54" s="25" t="s">
        <v>44</v>
      </c>
    </row>
    <row r="55" spans="1:7" x14ac:dyDescent="0.3">
      <c r="A55" s="15" t="s">
        <v>15</v>
      </c>
      <c r="B55" s="125" t="s">
        <v>225</v>
      </c>
      <c r="C55" s="126"/>
      <c r="D55" s="126"/>
      <c r="E55" s="127"/>
      <c r="F55" s="1">
        <v>0.2</v>
      </c>
      <c r="G55" s="9">
        <f>ROUND((remuneracao+G51)*F55,2)</f>
        <v>335.21</v>
      </c>
    </row>
    <row r="56" spans="1:7" x14ac:dyDescent="0.3">
      <c r="A56" s="15" t="s">
        <v>17</v>
      </c>
      <c r="B56" s="125" t="s">
        <v>226</v>
      </c>
      <c r="C56" s="126"/>
      <c r="D56" s="126"/>
      <c r="E56" s="127"/>
      <c r="F56" s="1">
        <v>2.5000000000000001E-2</v>
      </c>
      <c r="G56" s="9">
        <f>ROUND((remuneracao+G51)*F56,2)</f>
        <v>41.9</v>
      </c>
    </row>
    <row r="57" spans="1:7" x14ac:dyDescent="0.3">
      <c r="A57" s="15" t="s">
        <v>20</v>
      </c>
      <c r="B57" s="125" t="s">
        <v>227</v>
      </c>
      <c r="C57" s="126"/>
      <c r="D57" s="126"/>
      <c r="E57" s="127"/>
      <c r="F57" s="1">
        <v>2.3199999999999998E-2</v>
      </c>
      <c r="G57" s="9">
        <f>ROUND((remuneracao+G51)*F57,2)</f>
        <v>38.880000000000003</v>
      </c>
    </row>
    <row r="58" spans="1:7" x14ac:dyDescent="0.3">
      <c r="A58" s="15" t="s">
        <v>22</v>
      </c>
      <c r="B58" s="125" t="s">
        <v>228</v>
      </c>
      <c r="C58" s="126"/>
      <c r="D58" s="126"/>
      <c r="E58" s="127"/>
      <c r="F58" s="1">
        <v>1.4999999999999999E-2</v>
      </c>
      <c r="G58" s="9">
        <f>ROUND((remuneracao+G51)*F58,2)</f>
        <v>25.14</v>
      </c>
    </row>
    <row r="59" spans="1:7" x14ac:dyDescent="0.3">
      <c r="A59" s="15" t="s">
        <v>48</v>
      </c>
      <c r="B59" s="125" t="s">
        <v>229</v>
      </c>
      <c r="C59" s="126"/>
      <c r="D59" s="126"/>
      <c r="E59" s="127"/>
      <c r="F59" s="1">
        <v>0.01</v>
      </c>
      <c r="G59" s="9">
        <f>ROUND((remuneracao+G51)*F59,2)</f>
        <v>16.760000000000002</v>
      </c>
    </row>
    <row r="60" spans="1:7" x14ac:dyDescent="0.3">
      <c r="A60" s="15" t="s">
        <v>50</v>
      </c>
      <c r="B60" s="125" t="s">
        <v>230</v>
      </c>
      <c r="C60" s="126"/>
      <c r="D60" s="126"/>
      <c r="E60" s="127"/>
      <c r="F60" s="1">
        <v>6.0000000000000001E-3</v>
      </c>
      <c r="G60" s="9">
        <f>ROUND((remuneracao+G51)*F60,2)</f>
        <v>10.06</v>
      </c>
    </row>
    <row r="61" spans="1:7" x14ac:dyDescent="0.3">
      <c r="A61" s="15" t="s">
        <v>64</v>
      </c>
      <c r="B61" s="125" t="s">
        <v>231</v>
      </c>
      <c r="C61" s="126"/>
      <c r="D61" s="126"/>
      <c r="E61" s="127"/>
      <c r="F61" s="1">
        <v>2E-3</v>
      </c>
      <c r="G61" s="9">
        <f>ROUND((remuneracao+G51)*F61,2)</f>
        <v>3.35</v>
      </c>
    </row>
    <row r="62" spans="1:7" x14ac:dyDescent="0.3">
      <c r="A62" s="15" t="s">
        <v>65</v>
      </c>
      <c r="B62" s="125" t="s">
        <v>232</v>
      </c>
      <c r="C62" s="126"/>
      <c r="D62" s="126"/>
      <c r="E62" s="127"/>
      <c r="F62" s="1">
        <v>0.08</v>
      </c>
      <c r="G62" s="9">
        <f>ROUND((remuneracao+G51)*F62,2)</f>
        <v>134.08000000000001</v>
      </c>
    </row>
    <row r="63" spans="1:7" x14ac:dyDescent="0.3">
      <c r="A63" s="117" t="s">
        <v>60</v>
      </c>
      <c r="B63" s="117"/>
      <c r="C63" s="117"/>
      <c r="D63" s="117"/>
      <c r="E63" s="118"/>
      <c r="F63" s="28">
        <f>SUM(F55:F62)</f>
        <v>0.36120000000000002</v>
      </c>
      <c r="G63" s="23">
        <f>ROUND(SUM(G55:G62),2)</f>
        <v>605.38</v>
      </c>
    </row>
    <row r="64" spans="1:7" x14ac:dyDescent="0.3">
      <c r="A64" s="26"/>
      <c r="B64" s="26"/>
      <c r="C64" s="26"/>
      <c r="D64" s="26"/>
      <c r="E64" s="26"/>
      <c r="F64" s="26"/>
      <c r="G64" s="27"/>
    </row>
    <row r="65" spans="1:7" x14ac:dyDescent="0.3">
      <c r="A65" s="136" t="s">
        <v>66</v>
      </c>
      <c r="B65" s="137"/>
      <c r="C65" s="137"/>
      <c r="D65" s="137"/>
      <c r="E65" s="137"/>
      <c r="F65" s="137"/>
      <c r="G65" s="138"/>
    </row>
    <row r="66" spans="1:7" x14ac:dyDescent="0.3">
      <c r="A66" s="20" t="s">
        <v>67</v>
      </c>
      <c r="B66" s="128" t="s">
        <v>68</v>
      </c>
      <c r="C66" s="129"/>
      <c r="D66" s="129"/>
      <c r="E66" s="129"/>
      <c r="F66" s="130"/>
      <c r="G66" s="21" t="s">
        <v>44</v>
      </c>
    </row>
    <row r="67" spans="1:7" x14ac:dyDescent="0.3">
      <c r="A67" s="15" t="s">
        <v>15</v>
      </c>
      <c r="B67" s="125" t="s">
        <v>233</v>
      </c>
      <c r="C67" s="126"/>
      <c r="D67" s="126"/>
      <c r="E67" s="126"/>
      <c r="F67" s="127"/>
      <c r="G67" s="9">
        <f>3*2*22</f>
        <v>132</v>
      </c>
    </row>
    <row r="68" spans="1:7" x14ac:dyDescent="0.3">
      <c r="A68" s="15" t="s">
        <v>69</v>
      </c>
      <c r="B68" s="125" t="s">
        <v>234</v>
      </c>
      <c r="C68" s="126"/>
      <c r="D68" s="126"/>
      <c r="E68" s="126"/>
      <c r="F68" s="127"/>
      <c r="G68" s="9">
        <f>-G38*6%</f>
        <v>-69.583799999999997</v>
      </c>
    </row>
    <row r="69" spans="1:7" x14ac:dyDescent="0.3">
      <c r="A69" s="15" t="s">
        <v>17</v>
      </c>
      <c r="B69" s="125" t="s">
        <v>235</v>
      </c>
      <c r="C69" s="126"/>
      <c r="D69" s="126"/>
      <c r="E69" s="126"/>
      <c r="F69" s="127"/>
      <c r="G69" s="9">
        <f>17.29*22</f>
        <v>380.38</v>
      </c>
    </row>
    <row r="70" spans="1:7" x14ac:dyDescent="0.3">
      <c r="A70" s="15" t="s">
        <v>70</v>
      </c>
      <c r="B70" s="125" t="s">
        <v>236</v>
      </c>
      <c r="C70" s="126"/>
      <c r="D70" s="126"/>
      <c r="E70" s="126"/>
      <c r="F70" s="127"/>
      <c r="G70" s="9">
        <f>-(ROUND(G69*1%,2))</f>
        <v>-3.8</v>
      </c>
    </row>
    <row r="71" spans="1:7" x14ac:dyDescent="0.3">
      <c r="A71" s="15" t="s">
        <v>20</v>
      </c>
      <c r="B71" s="125" t="s">
        <v>71</v>
      </c>
      <c r="C71" s="126"/>
      <c r="D71" s="126"/>
      <c r="E71" s="126"/>
      <c r="F71" s="127"/>
      <c r="G71" s="9">
        <v>11</v>
      </c>
    </row>
    <row r="72" spans="1:7" x14ac:dyDescent="0.3">
      <c r="A72" s="15" t="s">
        <v>22</v>
      </c>
      <c r="B72" s="125" t="s">
        <v>72</v>
      </c>
      <c r="C72" s="126"/>
      <c r="D72" s="126"/>
      <c r="E72" s="126"/>
      <c r="F72" s="127"/>
      <c r="G72" s="9">
        <v>3.71</v>
      </c>
    </row>
    <row r="73" spans="1:7" x14ac:dyDescent="0.3">
      <c r="A73" s="15" t="s">
        <v>48</v>
      </c>
      <c r="B73" s="125" t="s">
        <v>73</v>
      </c>
      <c r="C73" s="126"/>
      <c r="D73" s="126"/>
      <c r="E73" s="126"/>
      <c r="F73" s="127"/>
      <c r="G73" s="9">
        <f>remuneracao*0.05</f>
        <v>69.584000000000003</v>
      </c>
    </row>
    <row r="74" spans="1:7" x14ac:dyDescent="0.3">
      <c r="A74" s="117" t="s">
        <v>60</v>
      </c>
      <c r="B74" s="117"/>
      <c r="C74" s="117"/>
      <c r="D74" s="117"/>
      <c r="E74" s="117"/>
      <c r="F74" s="118"/>
      <c r="G74" s="23">
        <f>SUM(G67:G73)</f>
        <v>523.29019999999991</v>
      </c>
    </row>
    <row r="75" spans="1:7" x14ac:dyDescent="0.3">
      <c r="A75" s="140" t="s">
        <v>74</v>
      </c>
      <c r="B75" s="140"/>
      <c r="C75" s="140"/>
      <c r="D75" s="140"/>
      <c r="E75" s="140"/>
      <c r="F75" s="140"/>
      <c r="G75" s="140"/>
    </row>
    <row r="76" spans="1:7" x14ac:dyDescent="0.3">
      <c r="A76" s="135" t="s">
        <v>75</v>
      </c>
      <c r="B76" s="135"/>
      <c r="C76" s="135"/>
      <c r="D76" s="135"/>
      <c r="E76" s="135"/>
      <c r="F76" s="135"/>
      <c r="G76" s="135"/>
    </row>
    <row r="77" spans="1:7" x14ac:dyDescent="0.3">
      <c r="A77" s="75"/>
      <c r="B77" s="75"/>
      <c r="C77" s="75"/>
      <c r="D77" s="75"/>
      <c r="E77" s="75"/>
      <c r="F77" s="75"/>
      <c r="G77" s="12"/>
    </row>
    <row r="78" spans="1:7" x14ac:dyDescent="0.3">
      <c r="A78" s="116" t="s">
        <v>76</v>
      </c>
      <c r="B78" s="116"/>
      <c r="C78" s="116"/>
      <c r="D78" s="116"/>
      <c r="E78" s="116"/>
      <c r="F78" s="116"/>
      <c r="G78" s="116"/>
    </row>
    <row r="79" spans="1:7" x14ac:dyDescent="0.3">
      <c r="A79" s="24">
        <v>2</v>
      </c>
      <c r="B79" s="128" t="s">
        <v>77</v>
      </c>
      <c r="C79" s="129"/>
      <c r="D79" s="129"/>
      <c r="E79" s="130"/>
      <c r="F79" s="24" t="s">
        <v>57</v>
      </c>
      <c r="G79" s="25" t="s">
        <v>44</v>
      </c>
    </row>
    <row r="80" spans="1:7" x14ac:dyDescent="0.3">
      <c r="A80" s="15" t="s">
        <v>55</v>
      </c>
      <c r="B80" s="125" t="s">
        <v>56</v>
      </c>
      <c r="C80" s="126"/>
      <c r="D80" s="126"/>
      <c r="E80" s="127"/>
      <c r="F80" s="1">
        <f>F49+F50</f>
        <v>0.20433333333333331</v>
      </c>
      <c r="G80" s="29">
        <f>$G$51</f>
        <v>284.36</v>
      </c>
    </row>
    <row r="81" spans="1:7" x14ac:dyDescent="0.3">
      <c r="A81" s="15" t="s">
        <v>62</v>
      </c>
      <c r="B81" s="125" t="s">
        <v>63</v>
      </c>
      <c r="C81" s="126"/>
      <c r="D81" s="126"/>
      <c r="E81" s="127"/>
      <c r="F81" s="1">
        <f>encargos</f>
        <v>0.36120000000000002</v>
      </c>
      <c r="G81" s="29">
        <f>$G$63</f>
        <v>605.38</v>
      </c>
    </row>
    <row r="82" spans="1:7" x14ac:dyDescent="0.3">
      <c r="A82" s="15" t="s">
        <v>67</v>
      </c>
      <c r="B82" s="125" t="s">
        <v>68</v>
      </c>
      <c r="C82" s="126"/>
      <c r="D82" s="126"/>
      <c r="E82" s="127"/>
      <c r="F82" s="30" t="s">
        <v>12</v>
      </c>
      <c r="G82" s="9">
        <f>$G$74</f>
        <v>523.29019999999991</v>
      </c>
    </row>
    <row r="83" spans="1:7" x14ac:dyDescent="0.3">
      <c r="A83" s="117" t="s">
        <v>60</v>
      </c>
      <c r="B83" s="117"/>
      <c r="C83" s="117"/>
      <c r="D83" s="117"/>
      <c r="E83" s="117"/>
      <c r="F83" s="118"/>
      <c r="G83" s="23">
        <f>ROUND(SUM(G80:G82),2)</f>
        <v>1413.03</v>
      </c>
    </row>
    <row r="84" spans="1:7" x14ac:dyDescent="0.3">
      <c r="A84" s="75"/>
      <c r="B84" s="75"/>
      <c r="C84" s="75"/>
      <c r="D84" s="75"/>
      <c r="E84" s="75"/>
      <c r="F84" s="75"/>
      <c r="G84" s="12"/>
    </row>
    <row r="85" spans="1:7" x14ac:dyDescent="0.3">
      <c r="A85" s="116" t="s">
        <v>78</v>
      </c>
      <c r="B85" s="116"/>
      <c r="C85" s="116"/>
      <c r="D85" s="116"/>
      <c r="E85" s="116"/>
      <c r="F85" s="116"/>
      <c r="G85" s="116"/>
    </row>
    <row r="86" spans="1:7" x14ac:dyDescent="0.3">
      <c r="A86" s="24">
        <v>3</v>
      </c>
      <c r="B86" s="128" t="s">
        <v>79</v>
      </c>
      <c r="C86" s="129"/>
      <c r="D86" s="129"/>
      <c r="E86" s="130"/>
      <c r="F86" s="24" t="s">
        <v>57</v>
      </c>
      <c r="G86" s="25" t="s">
        <v>44</v>
      </c>
    </row>
    <row r="87" spans="1:7" x14ac:dyDescent="0.3">
      <c r="A87" s="15" t="s">
        <v>15</v>
      </c>
      <c r="B87" s="125" t="s">
        <v>80</v>
      </c>
      <c r="C87" s="126"/>
      <c r="D87" s="126"/>
      <c r="E87" s="127"/>
      <c r="F87" s="1">
        <f>(1/12*0.05)</f>
        <v>4.1666666666666666E-3</v>
      </c>
      <c r="G87" s="9">
        <f t="shared" ref="G87:G92" si="0">ROUND(remuneracao*F87,2)</f>
        <v>5.8</v>
      </c>
    </row>
    <row r="88" spans="1:7" x14ac:dyDescent="0.3">
      <c r="A88" s="15" t="s">
        <v>17</v>
      </c>
      <c r="B88" s="125" t="s">
        <v>81</v>
      </c>
      <c r="C88" s="126"/>
      <c r="D88" s="126"/>
      <c r="E88" s="127"/>
      <c r="F88" s="1">
        <f>F87*F62</f>
        <v>3.3333333333333332E-4</v>
      </c>
      <c r="G88" s="9">
        <f t="shared" si="0"/>
        <v>0.46</v>
      </c>
    </row>
    <row r="89" spans="1:7" x14ac:dyDescent="0.3">
      <c r="A89" s="15" t="s">
        <v>20</v>
      </c>
      <c r="B89" s="125" t="s">
        <v>82</v>
      </c>
      <c r="C89" s="126"/>
      <c r="D89" s="126"/>
      <c r="E89" s="127"/>
      <c r="F89" s="1">
        <v>0.02</v>
      </c>
      <c r="G89" s="9">
        <f t="shared" si="0"/>
        <v>27.83</v>
      </c>
    </row>
    <row r="90" spans="1:7" x14ac:dyDescent="0.3">
      <c r="A90" s="15" t="s">
        <v>22</v>
      </c>
      <c r="B90" s="125" t="s">
        <v>83</v>
      </c>
      <c r="C90" s="126"/>
      <c r="D90" s="126"/>
      <c r="E90" s="127"/>
      <c r="F90" s="1">
        <v>4.0000000000000002E-4</v>
      </c>
      <c r="G90" s="9">
        <f t="shared" si="0"/>
        <v>0.56000000000000005</v>
      </c>
    </row>
    <row r="91" spans="1:7" x14ac:dyDescent="0.3">
      <c r="A91" s="15" t="s">
        <v>48</v>
      </c>
      <c r="B91" s="125" t="s">
        <v>84</v>
      </c>
      <c r="C91" s="126"/>
      <c r="D91" s="126"/>
      <c r="E91" s="127"/>
      <c r="F91" s="1">
        <f>F90*F81</f>
        <v>1.4448000000000003E-4</v>
      </c>
      <c r="G91" s="9">
        <f t="shared" si="0"/>
        <v>0.2</v>
      </c>
    </row>
    <row r="92" spans="1:7" x14ac:dyDescent="0.3">
      <c r="A92" s="15" t="s">
        <v>50</v>
      </c>
      <c r="B92" s="125" t="s">
        <v>85</v>
      </c>
      <c r="C92" s="126"/>
      <c r="D92" s="126"/>
      <c r="E92" s="127"/>
      <c r="F92" s="1">
        <v>0.02</v>
      </c>
      <c r="G92" s="9">
        <f t="shared" si="0"/>
        <v>27.83</v>
      </c>
    </row>
    <row r="93" spans="1:7" x14ac:dyDescent="0.3">
      <c r="A93" s="117" t="s">
        <v>60</v>
      </c>
      <c r="B93" s="117"/>
      <c r="C93" s="117"/>
      <c r="D93" s="117"/>
      <c r="E93" s="117"/>
      <c r="F93" s="118"/>
      <c r="G93" s="23">
        <f>ROUND(SUM(G87:G92),2)</f>
        <v>62.68</v>
      </c>
    </row>
    <row r="94" spans="1:7" x14ac:dyDescent="0.3">
      <c r="A94" s="75"/>
      <c r="B94" s="75"/>
      <c r="C94" s="75"/>
      <c r="D94" s="75"/>
      <c r="E94" s="75"/>
      <c r="F94" s="75"/>
      <c r="G94" s="12"/>
    </row>
    <row r="95" spans="1:7" x14ac:dyDescent="0.3">
      <c r="A95" s="139" t="s">
        <v>86</v>
      </c>
      <c r="B95" s="139"/>
      <c r="C95" s="139"/>
      <c r="D95" s="139"/>
      <c r="E95" s="139"/>
      <c r="F95" s="139"/>
      <c r="G95" s="139"/>
    </row>
    <row r="96" spans="1:7" x14ac:dyDescent="0.3">
      <c r="A96" s="136" t="s">
        <v>87</v>
      </c>
      <c r="B96" s="137"/>
      <c r="C96" s="137"/>
      <c r="D96" s="137"/>
      <c r="E96" s="137"/>
      <c r="F96" s="137"/>
      <c r="G96" s="138"/>
    </row>
    <row r="97" spans="1:7" x14ac:dyDescent="0.3">
      <c r="A97" s="24" t="s">
        <v>88</v>
      </c>
      <c r="B97" s="128" t="s">
        <v>89</v>
      </c>
      <c r="C97" s="129"/>
      <c r="D97" s="129"/>
      <c r="E97" s="130"/>
      <c r="F97" s="24" t="s">
        <v>57</v>
      </c>
      <c r="G97" s="25" t="s">
        <v>44</v>
      </c>
    </row>
    <row r="98" spans="1:7" x14ac:dyDescent="0.3">
      <c r="A98" s="15" t="s">
        <v>15</v>
      </c>
      <c r="B98" s="125" t="s">
        <v>90</v>
      </c>
      <c r="C98" s="126"/>
      <c r="D98" s="126"/>
      <c r="E98" s="127"/>
      <c r="F98" s="1">
        <v>9.2999999999999992E-3</v>
      </c>
      <c r="G98" s="9">
        <f>ROUND(remuneracao*F98,2)</f>
        <v>12.94</v>
      </c>
    </row>
    <row r="99" spans="1:7" x14ac:dyDescent="0.3">
      <c r="A99" s="15" t="s">
        <v>17</v>
      </c>
      <c r="B99" s="125" t="s">
        <v>237</v>
      </c>
      <c r="C99" s="126"/>
      <c r="D99" s="126"/>
      <c r="E99" s="127"/>
      <c r="F99" s="1">
        <v>2.8E-3</v>
      </c>
      <c r="G99" s="9">
        <f t="shared" ref="G99:G103" si="1">ROUND(remuneracao*F99,2)</f>
        <v>3.9</v>
      </c>
    </row>
    <row r="100" spans="1:7" x14ac:dyDescent="0.3">
      <c r="A100" s="15" t="s">
        <v>20</v>
      </c>
      <c r="B100" s="125" t="s">
        <v>91</v>
      </c>
      <c r="C100" s="126"/>
      <c r="D100" s="126"/>
      <c r="E100" s="127"/>
      <c r="F100" s="1">
        <v>2.1000000000000001E-4</v>
      </c>
      <c r="G100" s="9">
        <f>ROUND(remuneracao*F100,2)</f>
        <v>0.28999999999999998</v>
      </c>
    </row>
    <row r="101" spans="1:7" x14ac:dyDescent="0.3">
      <c r="A101" s="15" t="s">
        <v>22</v>
      </c>
      <c r="B101" s="125" t="s">
        <v>92</v>
      </c>
      <c r="C101" s="126"/>
      <c r="D101" s="126"/>
      <c r="E101" s="127"/>
      <c r="F101" s="1">
        <v>2.9999999999999997E-4</v>
      </c>
      <c r="G101" s="9">
        <f t="shared" si="1"/>
        <v>0.42</v>
      </c>
    </row>
    <row r="102" spans="1:7" x14ac:dyDescent="0.3">
      <c r="A102" s="15" t="s">
        <v>48</v>
      </c>
      <c r="B102" s="125" t="s">
        <v>93</v>
      </c>
      <c r="C102" s="126"/>
      <c r="D102" s="126"/>
      <c r="E102" s="127"/>
      <c r="F102" s="1">
        <f>(((4/12)*(1+1/3)/12)*2%)</f>
        <v>7.407407407407407E-4</v>
      </c>
      <c r="G102" s="9">
        <f t="shared" si="1"/>
        <v>1.03</v>
      </c>
    </row>
    <row r="103" spans="1:7" x14ac:dyDescent="0.3">
      <c r="A103" s="15" t="s">
        <v>64</v>
      </c>
      <c r="B103" s="125" t="s">
        <v>51</v>
      </c>
      <c r="C103" s="126"/>
      <c r="D103" s="126"/>
      <c r="E103" s="127"/>
      <c r="F103" s="1">
        <v>0</v>
      </c>
      <c r="G103" s="9">
        <f t="shared" si="1"/>
        <v>0</v>
      </c>
    </row>
    <row r="104" spans="1:7" x14ac:dyDescent="0.3">
      <c r="A104" s="117" t="s">
        <v>60</v>
      </c>
      <c r="B104" s="117"/>
      <c r="C104" s="117"/>
      <c r="D104" s="117"/>
      <c r="E104" s="117"/>
      <c r="F104" s="118"/>
      <c r="G104" s="23">
        <f>ROUND(SUM(G98:G103),2)</f>
        <v>18.579999999999998</v>
      </c>
    </row>
    <row r="105" spans="1:7" x14ac:dyDescent="0.3">
      <c r="A105" s="135" t="s">
        <v>94</v>
      </c>
      <c r="B105" s="135"/>
      <c r="C105" s="135"/>
      <c r="D105" s="135"/>
      <c r="E105" s="135"/>
      <c r="F105" s="135"/>
      <c r="G105" s="135"/>
    </row>
    <row r="106" spans="1:7" x14ac:dyDescent="0.3">
      <c r="A106" s="75"/>
      <c r="B106" s="75"/>
      <c r="C106" s="75"/>
      <c r="D106" s="75"/>
      <c r="E106" s="75"/>
      <c r="F106" s="75"/>
      <c r="G106" s="12"/>
    </row>
    <row r="107" spans="1:7" x14ac:dyDescent="0.3">
      <c r="A107" s="136" t="s">
        <v>95</v>
      </c>
      <c r="B107" s="137"/>
      <c r="C107" s="137"/>
      <c r="D107" s="137"/>
      <c r="E107" s="137"/>
      <c r="F107" s="137"/>
      <c r="G107" s="138"/>
    </row>
    <row r="108" spans="1:7" x14ac:dyDescent="0.3">
      <c r="A108" s="24" t="s">
        <v>96</v>
      </c>
      <c r="B108" s="128" t="s">
        <v>97</v>
      </c>
      <c r="C108" s="129"/>
      <c r="D108" s="129"/>
      <c r="E108" s="130"/>
      <c r="F108" s="24" t="s">
        <v>57</v>
      </c>
      <c r="G108" s="25" t="s">
        <v>44</v>
      </c>
    </row>
    <row r="109" spans="1:7" x14ac:dyDescent="0.3">
      <c r="A109" s="15" t="s">
        <v>15</v>
      </c>
      <c r="B109" s="125" t="s">
        <v>98</v>
      </c>
      <c r="C109" s="126"/>
      <c r="D109" s="126"/>
      <c r="E109" s="127"/>
      <c r="F109" s="1">
        <v>0</v>
      </c>
      <c r="G109" s="9">
        <f>ROUND(remuneracao*F109,2)</f>
        <v>0</v>
      </c>
    </row>
    <row r="110" spans="1:7" x14ac:dyDescent="0.3">
      <c r="A110" s="117" t="s">
        <v>60</v>
      </c>
      <c r="B110" s="117"/>
      <c r="C110" s="117"/>
      <c r="D110" s="117"/>
      <c r="E110" s="117"/>
      <c r="F110" s="118"/>
      <c r="G110" s="23">
        <f>ROUND(SUM(G109:G109),2)</f>
        <v>0</v>
      </c>
    </row>
    <row r="111" spans="1:7" x14ac:dyDescent="0.3">
      <c r="A111" s="135" t="s">
        <v>99</v>
      </c>
      <c r="B111" s="135"/>
      <c r="C111" s="135"/>
      <c r="D111" s="135"/>
      <c r="E111" s="135"/>
      <c r="F111" s="135"/>
      <c r="G111" s="135"/>
    </row>
    <row r="112" spans="1:7" x14ac:dyDescent="0.3">
      <c r="A112" s="75"/>
      <c r="B112" s="75"/>
      <c r="C112" s="75"/>
      <c r="D112" s="75"/>
      <c r="E112" s="75"/>
      <c r="F112" s="75"/>
      <c r="G112" s="12"/>
    </row>
    <row r="113" spans="1:7" x14ac:dyDescent="0.3">
      <c r="A113" s="116" t="s">
        <v>100</v>
      </c>
      <c r="B113" s="116"/>
      <c r="C113" s="116"/>
      <c r="D113" s="116"/>
      <c r="E113" s="116"/>
      <c r="F113" s="116"/>
      <c r="G113" s="116"/>
    </row>
    <row r="114" spans="1:7" x14ac:dyDescent="0.3">
      <c r="A114" s="24">
        <v>4</v>
      </c>
      <c r="B114" s="128" t="s">
        <v>77</v>
      </c>
      <c r="C114" s="129"/>
      <c r="D114" s="129"/>
      <c r="E114" s="130"/>
      <c r="F114" s="24" t="s">
        <v>57</v>
      </c>
      <c r="G114" s="25" t="s">
        <v>44</v>
      </c>
    </row>
    <row r="115" spans="1:7" x14ac:dyDescent="0.3">
      <c r="A115" s="15" t="s">
        <v>88</v>
      </c>
      <c r="B115" s="125" t="s">
        <v>101</v>
      </c>
      <c r="C115" s="126"/>
      <c r="D115" s="126"/>
      <c r="E115" s="127"/>
      <c r="F115" s="10" t="s">
        <v>12</v>
      </c>
      <c r="G115" s="23">
        <f>$G$104</f>
        <v>18.579999999999998</v>
      </c>
    </row>
    <row r="116" spans="1:7" x14ac:dyDescent="0.3">
      <c r="A116" s="15" t="s">
        <v>96</v>
      </c>
      <c r="B116" s="125" t="s">
        <v>102</v>
      </c>
      <c r="C116" s="126"/>
      <c r="D116" s="126"/>
      <c r="E116" s="127"/>
      <c r="F116" s="10" t="s">
        <v>12</v>
      </c>
      <c r="G116" s="23">
        <f>$G$110</f>
        <v>0</v>
      </c>
    </row>
    <row r="117" spans="1:7" x14ac:dyDescent="0.3">
      <c r="A117" s="117" t="s">
        <v>60</v>
      </c>
      <c r="B117" s="117"/>
      <c r="C117" s="117"/>
      <c r="D117" s="117"/>
      <c r="E117" s="117"/>
      <c r="F117" s="118"/>
      <c r="G117" s="23">
        <f>ROUND(SUM(G115:G116),2)</f>
        <v>18.579999999999998</v>
      </c>
    </row>
    <row r="118" spans="1:7" x14ac:dyDescent="0.3">
      <c r="A118" s="26"/>
      <c r="B118" s="26"/>
      <c r="C118" s="26"/>
      <c r="D118" s="26"/>
      <c r="E118" s="26"/>
      <c r="F118" s="26"/>
      <c r="G118" s="27"/>
    </row>
    <row r="119" spans="1:7" x14ac:dyDescent="0.3">
      <c r="A119" s="116" t="s">
        <v>103</v>
      </c>
      <c r="B119" s="116"/>
      <c r="C119" s="116"/>
      <c r="D119" s="116"/>
      <c r="E119" s="116"/>
      <c r="F119" s="116"/>
      <c r="G119" s="116"/>
    </row>
    <row r="120" spans="1:7" x14ac:dyDescent="0.3">
      <c r="A120" s="24">
        <v>5</v>
      </c>
      <c r="B120" s="128" t="s">
        <v>104</v>
      </c>
      <c r="C120" s="129"/>
      <c r="D120" s="129"/>
      <c r="E120" s="129"/>
      <c r="F120" s="130"/>
      <c r="G120" s="25" t="s">
        <v>44</v>
      </c>
    </row>
    <row r="121" spans="1:7" x14ac:dyDescent="0.3">
      <c r="A121" s="15" t="s">
        <v>15</v>
      </c>
      <c r="B121" s="119" t="s">
        <v>238</v>
      </c>
      <c r="C121" s="120"/>
      <c r="D121" s="120"/>
      <c r="E121" s="120"/>
      <c r="F121" s="121"/>
      <c r="G121" s="9">
        <v>5</v>
      </c>
    </row>
    <row r="122" spans="1:7" x14ac:dyDescent="0.3">
      <c r="A122" s="15" t="s">
        <v>17</v>
      </c>
      <c r="B122" s="119" t="s">
        <v>239</v>
      </c>
      <c r="C122" s="120"/>
      <c r="D122" s="120"/>
      <c r="E122" s="120"/>
      <c r="F122" s="121"/>
      <c r="G122" s="9">
        <v>100</v>
      </c>
    </row>
    <row r="123" spans="1:7" x14ac:dyDescent="0.3">
      <c r="A123" s="15" t="s">
        <v>20</v>
      </c>
      <c r="B123" s="119" t="s">
        <v>240</v>
      </c>
      <c r="C123" s="120"/>
      <c r="D123" s="120"/>
      <c r="E123" s="120"/>
      <c r="F123" s="121"/>
      <c r="G123" s="9">
        <v>0</v>
      </c>
    </row>
    <row r="124" spans="1:7" x14ac:dyDescent="0.3">
      <c r="A124" s="15" t="s">
        <v>48</v>
      </c>
      <c r="B124" s="119" t="s">
        <v>51</v>
      </c>
      <c r="C124" s="120"/>
      <c r="D124" s="120"/>
      <c r="E124" s="120"/>
      <c r="F124" s="121"/>
      <c r="G124" s="9">
        <v>0</v>
      </c>
    </row>
    <row r="125" spans="1:7" x14ac:dyDescent="0.3">
      <c r="A125" s="75"/>
      <c r="B125" s="117" t="s">
        <v>105</v>
      </c>
      <c r="C125" s="117"/>
      <c r="D125" s="117"/>
      <c r="E125" s="117"/>
      <c r="F125" s="117"/>
      <c r="G125" s="23">
        <f>ROUND(SUM(G121:G124),2)</f>
        <v>105</v>
      </c>
    </row>
    <row r="126" spans="1:7" x14ac:dyDescent="0.3">
      <c r="A126" s="134" t="s">
        <v>106</v>
      </c>
      <c r="B126" s="134"/>
      <c r="C126" s="134"/>
      <c r="D126" s="134"/>
      <c r="E126" s="134"/>
      <c r="F126" s="134"/>
      <c r="G126" s="134"/>
    </row>
    <row r="127" spans="1:7" x14ac:dyDescent="0.3">
      <c r="A127" s="75"/>
      <c r="B127" s="75"/>
      <c r="C127" s="75"/>
      <c r="D127" s="75"/>
      <c r="E127" s="75"/>
      <c r="F127" s="75"/>
      <c r="G127" s="12"/>
    </row>
    <row r="128" spans="1:7" x14ac:dyDescent="0.3">
      <c r="A128" s="116" t="s">
        <v>107</v>
      </c>
      <c r="B128" s="116"/>
      <c r="C128" s="116"/>
      <c r="D128" s="116"/>
      <c r="E128" s="116"/>
      <c r="F128" s="116"/>
      <c r="G128" s="116"/>
    </row>
    <row r="129" spans="1:7" x14ac:dyDescent="0.3">
      <c r="A129" s="20">
        <v>6</v>
      </c>
      <c r="B129" s="128" t="s">
        <v>108</v>
      </c>
      <c r="C129" s="129"/>
      <c r="D129" s="129"/>
      <c r="E129" s="130"/>
      <c r="F129" s="20" t="s">
        <v>57</v>
      </c>
      <c r="G129" s="31" t="s">
        <v>44</v>
      </c>
    </row>
    <row r="130" spans="1:7" x14ac:dyDescent="0.3">
      <c r="A130" s="32" t="s">
        <v>15</v>
      </c>
      <c r="B130" s="131" t="s">
        <v>241</v>
      </c>
      <c r="C130" s="132"/>
      <c r="D130" s="132"/>
      <c r="E130" s="133"/>
      <c r="F130" s="10">
        <v>0.03</v>
      </c>
      <c r="G130" s="33">
        <f>ROUND(G148*F130,2)</f>
        <v>89.73</v>
      </c>
    </row>
    <row r="131" spans="1:7" x14ac:dyDescent="0.3">
      <c r="A131" s="32" t="s">
        <v>17</v>
      </c>
      <c r="B131" s="131" t="s">
        <v>242</v>
      </c>
      <c r="C131" s="132"/>
      <c r="D131" s="132"/>
      <c r="E131" s="133"/>
      <c r="F131" s="10">
        <v>0.03</v>
      </c>
      <c r="G131" s="33">
        <f>ROUND((G148+G130)*F131,2)</f>
        <v>92.42</v>
      </c>
    </row>
    <row r="132" spans="1:7" x14ac:dyDescent="0.3">
      <c r="A132" s="32" t="s">
        <v>20</v>
      </c>
      <c r="B132" s="131" t="s">
        <v>109</v>
      </c>
      <c r="C132" s="132"/>
      <c r="D132" s="132"/>
      <c r="E132" s="133"/>
      <c r="F132" s="10">
        <f>SUM(F133:F136)</f>
        <v>0.13040000000000002</v>
      </c>
      <c r="G132" s="33">
        <f>ROUND(SUM(G133:G136),2)</f>
        <v>475.82</v>
      </c>
    </row>
    <row r="133" spans="1:7" x14ac:dyDescent="0.3">
      <c r="A133" s="15" t="s">
        <v>110</v>
      </c>
      <c r="B133" s="125" t="s">
        <v>292</v>
      </c>
      <c r="C133" s="126"/>
      <c r="D133" s="126"/>
      <c r="E133" s="127"/>
      <c r="F133" s="1">
        <v>8.0399999999999999E-2</v>
      </c>
      <c r="G133" s="9">
        <f>ROUND(valor_posto*F133,2)</f>
        <v>293.37</v>
      </c>
    </row>
    <row r="134" spans="1:7" x14ac:dyDescent="0.3">
      <c r="A134" s="15" t="s">
        <v>111</v>
      </c>
      <c r="B134" s="125" t="s">
        <v>112</v>
      </c>
      <c r="C134" s="126"/>
      <c r="D134" s="126"/>
      <c r="E134" s="127"/>
      <c r="F134" s="1">
        <v>0</v>
      </c>
      <c r="G134" s="9">
        <f>ROUND(valor_posto*F134,2)</f>
        <v>0</v>
      </c>
    </row>
    <row r="135" spans="1:7" x14ac:dyDescent="0.3">
      <c r="A135" s="15" t="s">
        <v>113</v>
      </c>
      <c r="B135" s="125" t="s">
        <v>243</v>
      </c>
      <c r="C135" s="126"/>
      <c r="D135" s="126"/>
      <c r="E135" s="127"/>
      <c r="F135" s="1">
        <v>0.05</v>
      </c>
      <c r="G135" s="9">
        <f>ROUND(valor_posto*F135,2)</f>
        <v>182.45</v>
      </c>
    </row>
    <row r="136" spans="1:7" x14ac:dyDescent="0.3">
      <c r="A136" s="15" t="s">
        <v>114</v>
      </c>
      <c r="B136" s="125" t="s">
        <v>115</v>
      </c>
      <c r="C136" s="126"/>
      <c r="D136" s="126"/>
      <c r="E136" s="127"/>
      <c r="F136" s="1">
        <v>0</v>
      </c>
      <c r="G136" s="9">
        <f>ROUND(valor_posto*F136,2)</f>
        <v>0</v>
      </c>
    </row>
    <row r="137" spans="1:7" x14ac:dyDescent="0.3">
      <c r="A137" s="117" t="s">
        <v>116</v>
      </c>
      <c r="B137" s="117"/>
      <c r="C137" s="117"/>
      <c r="D137" s="117"/>
      <c r="E137" s="118"/>
      <c r="F137" s="10">
        <f>SUM(F130:F132)</f>
        <v>0.19040000000000001</v>
      </c>
      <c r="G137" s="23">
        <f>G132+G131+G130</f>
        <v>657.97</v>
      </c>
    </row>
    <row r="138" spans="1:7" x14ac:dyDescent="0.3">
      <c r="A138" s="75" t="s">
        <v>117</v>
      </c>
      <c r="B138" s="75"/>
      <c r="C138" s="75"/>
      <c r="D138" s="75"/>
      <c r="E138" s="75"/>
      <c r="F138" s="75"/>
      <c r="G138" s="12"/>
    </row>
    <row r="139" spans="1:7" x14ac:dyDescent="0.3">
      <c r="A139" s="75" t="s">
        <v>118</v>
      </c>
      <c r="B139" s="75"/>
      <c r="C139" s="75"/>
      <c r="D139" s="75"/>
      <c r="E139" s="75"/>
      <c r="F139" s="75"/>
      <c r="G139" s="12"/>
    </row>
    <row r="140" spans="1:7" x14ac:dyDescent="0.3">
      <c r="A140" s="75"/>
      <c r="B140" s="75"/>
      <c r="C140" s="75"/>
      <c r="D140" s="75"/>
      <c r="E140" s="75"/>
      <c r="F140" s="75"/>
      <c r="G140" s="12"/>
    </row>
    <row r="141" spans="1:7" x14ac:dyDescent="0.3">
      <c r="A141" s="116" t="s">
        <v>119</v>
      </c>
      <c r="B141" s="116"/>
      <c r="C141" s="116"/>
      <c r="D141" s="116"/>
      <c r="E141" s="116"/>
      <c r="F141" s="116"/>
      <c r="G141" s="116"/>
    </row>
    <row r="142" spans="1:7" x14ac:dyDescent="0.3">
      <c r="A142" s="20"/>
      <c r="B142" s="128" t="s">
        <v>120</v>
      </c>
      <c r="C142" s="129"/>
      <c r="D142" s="129"/>
      <c r="E142" s="129"/>
      <c r="F142" s="130"/>
      <c r="G142" s="31" t="s">
        <v>44</v>
      </c>
    </row>
    <row r="143" spans="1:7" x14ac:dyDescent="0.3">
      <c r="A143" s="15" t="s">
        <v>15</v>
      </c>
      <c r="B143" s="119" t="s">
        <v>121</v>
      </c>
      <c r="C143" s="120"/>
      <c r="D143" s="120"/>
      <c r="E143" s="120"/>
      <c r="F143" s="121"/>
      <c r="G143" s="9">
        <f>remuneracao</f>
        <v>1391.68</v>
      </c>
    </row>
    <row r="144" spans="1:7" x14ac:dyDescent="0.3">
      <c r="A144" s="15" t="s">
        <v>17</v>
      </c>
      <c r="B144" s="119" t="s">
        <v>122</v>
      </c>
      <c r="C144" s="120"/>
      <c r="D144" s="120"/>
      <c r="E144" s="120"/>
      <c r="F144" s="121"/>
      <c r="G144" s="9">
        <f>G83</f>
        <v>1413.03</v>
      </c>
    </row>
    <row r="145" spans="1:7" x14ac:dyDescent="0.3">
      <c r="A145" s="15" t="s">
        <v>20</v>
      </c>
      <c r="B145" s="119" t="s">
        <v>123</v>
      </c>
      <c r="C145" s="120"/>
      <c r="D145" s="120"/>
      <c r="E145" s="120"/>
      <c r="F145" s="121"/>
      <c r="G145" s="9">
        <f>G93</f>
        <v>62.68</v>
      </c>
    </row>
    <row r="146" spans="1:7" x14ac:dyDescent="0.3">
      <c r="A146" s="15" t="s">
        <v>22</v>
      </c>
      <c r="B146" s="119" t="s">
        <v>124</v>
      </c>
      <c r="C146" s="120"/>
      <c r="D146" s="120"/>
      <c r="E146" s="120"/>
      <c r="F146" s="121"/>
      <c r="G146" s="9">
        <f>G117</f>
        <v>18.579999999999998</v>
      </c>
    </row>
    <row r="147" spans="1:7" x14ac:dyDescent="0.3">
      <c r="A147" s="15" t="s">
        <v>48</v>
      </c>
      <c r="B147" s="119" t="s">
        <v>125</v>
      </c>
      <c r="C147" s="120"/>
      <c r="D147" s="120"/>
      <c r="E147" s="120"/>
      <c r="F147" s="121"/>
      <c r="G147" s="9">
        <f>G125</f>
        <v>105</v>
      </c>
    </row>
    <row r="148" spans="1:7" x14ac:dyDescent="0.3">
      <c r="A148" s="122" t="s">
        <v>126</v>
      </c>
      <c r="B148" s="123"/>
      <c r="C148" s="123"/>
      <c r="D148" s="123"/>
      <c r="E148" s="123"/>
      <c r="F148" s="124"/>
      <c r="G148" s="33">
        <f>SUM(G143:G147)</f>
        <v>2990.97</v>
      </c>
    </row>
    <row r="149" spans="1:7" x14ac:dyDescent="0.3">
      <c r="A149" s="15" t="s">
        <v>50</v>
      </c>
      <c r="B149" s="119" t="s">
        <v>127</v>
      </c>
      <c r="C149" s="120"/>
      <c r="D149" s="120"/>
      <c r="E149" s="120"/>
      <c r="F149" s="121"/>
      <c r="G149" s="9">
        <f>G137</f>
        <v>657.97</v>
      </c>
    </row>
    <row r="150" spans="1:7" x14ac:dyDescent="0.3">
      <c r="A150" s="22"/>
      <c r="B150" s="117" t="s">
        <v>128</v>
      </c>
      <c r="C150" s="117"/>
      <c r="D150" s="117"/>
      <c r="E150" s="117"/>
      <c r="F150" s="118"/>
      <c r="G150" s="23">
        <f>(G148+G130+G131)/(1-F132)</f>
        <v>3648.9420423183074</v>
      </c>
    </row>
    <row r="151" spans="1:7" x14ac:dyDescent="0.3">
      <c r="A151" s="75"/>
      <c r="B151" s="75"/>
      <c r="C151" s="75"/>
      <c r="D151" s="75"/>
      <c r="E151" s="75"/>
      <c r="F151" s="75"/>
      <c r="G151" s="12"/>
    </row>
    <row r="152" spans="1:7" x14ac:dyDescent="0.3">
      <c r="A152" s="116" t="s">
        <v>129</v>
      </c>
      <c r="B152" s="116"/>
      <c r="C152" s="116"/>
      <c r="D152" s="116"/>
      <c r="E152" s="116"/>
      <c r="F152" s="116"/>
      <c r="G152" s="116"/>
    </row>
    <row r="153" spans="1:7" ht="69" x14ac:dyDescent="0.3">
      <c r="A153" s="34"/>
      <c r="B153" s="34" t="s">
        <v>130</v>
      </c>
      <c r="C153" s="34" t="s">
        <v>131</v>
      </c>
      <c r="D153" s="34" t="s">
        <v>132</v>
      </c>
      <c r="E153" s="34" t="s">
        <v>133</v>
      </c>
      <c r="F153" s="34" t="s">
        <v>134</v>
      </c>
      <c r="G153" s="31" t="s">
        <v>135</v>
      </c>
    </row>
    <row r="154" spans="1:7" x14ac:dyDescent="0.3">
      <c r="A154" s="35">
        <v>1</v>
      </c>
      <c r="B154" s="35" t="str">
        <f>E26</f>
        <v>Serviço de limpeza</v>
      </c>
      <c r="C154" s="36">
        <f>G150</f>
        <v>3648.9420423183074</v>
      </c>
      <c r="D154" s="37">
        <v>1</v>
      </c>
      <c r="E154" s="36">
        <f>C154*D154</f>
        <v>3648.9420423183074</v>
      </c>
      <c r="F154" s="37">
        <v>1</v>
      </c>
      <c r="G154" s="9">
        <f>E154*F154</f>
        <v>3648.9420423183074</v>
      </c>
    </row>
    <row r="155" spans="1:7" x14ac:dyDescent="0.3">
      <c r="A155" s="75"/>
      <c r="B155" s="117" t="s">
        <v>136</v>
      </c>
      <c r="C155" s="117"/>
      <c r="D155" s="117"/>
      <c r="E155" s="117"/>
      <c r="F155" s="118"/>
      <c r="G155" s="23">
        <f>SUM(G154)</f>
        <v>3648.9420423183074</v>
      </c>
    </row>
  </sheetData>
  <mergeCells count="138">
    <mergeCell ref="A1:G1"/>
    <mergeCell ref="A14:G14"/>
    <mergeCell ref="B16:E16"/>
    <mergeCell ref="F16:G16"/>
    <mergeCell ref="B17:E17"/>
    <mergeCell ref="F17:G17"/>
    <mergeCell ref="B18:E18"/>
    <mergeCell ref="F18:G18"/>
    <mergeCell ref="A8:G8"/>
    <mergeCell ref="A9:E9"/>
    <mergeCell ref="C10:E10"/>
    <mergeCell ref="C11:E11"/>
    <mergeCell ref="A12:G12"/>
    <mergeCell ref="B15:E15"/>
    <mergeCell ref="F15:G15"/>
    <mergeCell ref="B27:D27"/>
    <mergeCell ref="E27:G27"/>
    <mergeCell ref="B28:D28"/>
    <mergeCell ref="E28:G28"/>
    <mergeCell ref="B29:D29"/>
    <mergeCell ref="E29:G29"/>
    <mergeCell ref="A21:C21"/>
    <mergeCell ref="E21:G21"/>
    <mergeCell ref="A22:C22"/>
    <mergeCell ref="E22:G22"/>
    <mergeCell ref="A24:G24"/>
    <mergeCell ref="B26:D26"/>
    <mergeCell ref="E26:G26"/>
    <mergeCell ref="A36:G36"/>
    <mergeCell ref="B37:F37"/>
    <mergeCell ref="B38:F38"/>
    <mergeCell ref="B39:F39"/>
    <mergeCell ref="B40:F40"/>
    <mergeCell ref="B41:F41"/>
    <mergeCell ref="B30:D30"/>
    <mergeCell ref="E30:G30"/>
    <mergeCell ref="B31:D31"/>
    <mergeCell ref="E31:G31"/>
    <mergeCell ref="B32:D32"/>
    <mergeCell ref="E32:G32"/>
    <mergeCell ref="B49:E49"/>
    <mergeCell ref="B50:E50"/>
    <mergeCell ref="A51:F51"/>
    <mergeCell ref="A53:G53"/>
    <mergeCell ref="B54:E54"/>
    <mergeCell ref="B55:E55"/>
    <mergeCell ref="B42:F42"/>
    <mergeCell ref="B43:F43"/>
    <mergeCell ref="B44:F44"/>
    <mergeCell ref="A46:G46"/>
    <mergeCell ref="A47:G47"/>
    <mergeCell ref="B48:E48"/>
    <mergeCell ref="B62:E62"/>
    <mergeCell ref="A63:E63"/>
    <mergeCell ref="A65:G65"/>
    <mergeCell ref="B66:F66"/>
    <mergeCell ref="B67:F67"/>
    <mergeCell ref="B68:F68"/>
    <mergeCell ref="B56:E56"/>
    <mergeCell ref="B57:E57"/>
    <mergeCell ref="B58:E58"/>
    <mergeCell ref="B59:E59"/>
    <mergeCell ref="B60:E60"/>
    <mergeCell ref="B61:E61"/>
    <mergeCell ref="A75:G75"/>
    <mergeCell ref="A76:G76"/>
    <mergeCell ref="A78:G78"/>
    <mergeCell ref="B79:E79"/>
    <mergeCell ref="B80:E80"/>
    <mergeCell ref="B81:E81"/>
    <mergeCell ref="B69:F69"/>
    <mergeCell ref="B70:F70"/>
    <mergeCell ref="B71:F71"/>
    <mergeCell ref="B72:F72"/>
    <mergeCell ref="B73:F73"/>
    <mergeCell ref="A74:F74"/>
    <mergeCell ref="B89:E89"/>
    <mergeCell ref="B90:E90"/>
    <mergeCell ref="B91:E91"/>
    <mergeCell ref="B92:E92"/>
    <mergeCell ref="A93:F93"/>
    <mergeCell ref="A95:G95"/>
    <mergeCell ref="B82:E82"/>
    <mergeCell ref="A83:F83"/>
    <mergeCell ref="A85:G85"/>
    <mergeCell ref="B86:E86"/>
    <mergeCell ref="B87:E87"/>
    <mergeCell ref="B88:E88"/>
    <mergeCell ref="B102:E102"/>
    <mergeCell ref="B103:E103"/>
    <mergeCell ref="A104:F104"/>
    <mergeCell ref="A105:G105"/>
    <mergeCell ref="A107:G107"/>
    <mergeCell ref="B108:E108"/>
    <mergeCell ref="A96:G96"/>
    <mergeCell ref="B97:E97"/>
    <mergeCell ref="B98:E98"/>
    <mergeCell ref="B99:E99"/>
    <mergeCell ref="B100:E100"/>
    <mergeCell ref="B101:E101"/>
    <mergeCell ref="B116:E116"/>
    <mergeCell ref="A117:F117"/>
    <mergeCell ref="A119:G119"/>
    <mergeCell ref="B120:F120"/>
    <mergeCell ref="B121:F121"/>
    <mergeCell ref="B122:F122"/>
    <mergeCell ref="B109:E109"/>
    <mergeCell ref="A110:F110"/>
    <mergeCell ref="A111:G111"/>
    <mergeCell ref="A113:G113"/>
    <mergeCell ref="B114:E114"/>
    <mergeCell ref="B115:E115"/>
    <mergeCell ref="B130:E130"/>
    <mergeCell ref="B131:E131"/>
    <mergeCell ref="B132:E132"/>
    <mergeCell ref="B133:E133"/>
    <mergeCell ref="B134:E134"/>
    <mergeCell ref="B135:E135"/>
    <mergeCell ref="B123:F123"/>
    <mergeCell ref="B124:F124"/>
    <mergeCell ref="B125:F125"/>
    <mergeCell ref="A126:G126"/>
    <mergeCell ref="A128:G128"/>
    <mergeCell ref="B129:E129"/>
    <mergeCell ref="A152:G152"/>
    <mergeCell ref="B155:F155"/>
    <mergeCell ref="B145:F145"/>
    <mergeCell ref="B146:F146"/>
    <mergeCell ref="B147:F147"/>
    <mergeCell ref="A148:F148"/>
    <mergeCell ref="B149:F149"/>
    <mergeCell ref="B150:F150"/>
    <mergeCell ref="B136:E136"/>
    <mergeCell ref="A137:E137"/>
    <mergeCell ref="A141:G141"/>
    <mergeCell ref="B142:F142"/>
    <mergeCell ref="B143:F143"/>
    <mergeCell ref="B144:F144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theme="0"/>
  </sheetPr>
  <dimension ref="A1:G156"/>
  <sheetViews>
    <sheetView topLeftCell="A118" workbookViewId="0">
      <selection activeCell="F132" sqref="F132"/>
    </sheetView>
  </sheetViews>
  <sheetFormatPr defaultRowHeight="14.4" x14ac:dyDescent="0.3"/>
  <cols>
    <col min="1" max="2" width="8.88671875" style="11"/>
    <col min="3" max="3" width="14.5546875" style="11" customWidth="1"/>
    <col min="4" max="6" width="8.88671875" style="11"/>
    <col min="7" max="7" width="12.88671875" style="11" customWidth="1"/>
    <col min="8" max="16384" width="8.88671875" style="11"/>
  </cols>
  <sheetData>
    <row r="1" spans="1:7" ht="28.8" customHeight="1" x14ac:dyDescent="0.3">
      <c r="A1" s="161"/>
      <c r="B1" s="161"/>
      <c r="C1" s="161"/>
      <c r="D1" s="161"/>
      <c r="E1" s="161"/>
      <c r="F1" s="161"/>
      <c r="G1" s="161"/>
    </row>
    <row r="2" spans="1:7" x14ac:dyDescent="0.3">
      <c r="A2" s="75"/>
      <c r="B2" s="75"/>
      <c r="C2" s="75"/>
      <c r="D2" s="75"/>
      <c r="E2" s="75"/>
      <c r="F2" s="75"/>
      <c r="G2" s="12"/>
    </row>
    <row r="3" spans="1:7" x14ac:dyDescent="0.3">
      <c r="A3" s="75" t="s">
        <v>219</v>
      </c>
      <c r="B3" s="75"/>
      <c r="C3" s="75"/>
      <c r="D3" s="75"/>
      <c r="E3" s="75"/>
      <c r="F3" s="75"/>
      <c r="G3" s="12"/>
    </row>
    <row r="4" spans="1:7" x14ac:dyDescent="0.3">
      <c r="A4" s="75" t="s">
        <v>220</v>
      </c>
      <c r="B4" s="75"/>
      <c r="C4" s="75"/>
      <c r="D4" s="75"/>
      <c r="E4" s="75"/>
      <c r="F4" s="75"/>
      <c r="G4" s="12"/>
    </row>
    <row r="5" spans="1:7" x14ac:dyDescent="0.3">
      <c r="A5" s="75" t="s">
        <v>221</v>
      </c>
      <c r="B5" s="75"/>
      <c r="C5" s="75"/>
      <c r="D5" s="75"/>
      <c r="E5" s="75"/>
      <c r="F5" s="75"/>
      <c r="G5" s="12"/>
    </row>
    <row r="6" spans="1:7" x14ac:dyDescent="0.3">
      <c r="A6" s="75" t="s">
        <v>138</v>
      </c>
      <c r="B6" s="75"/>
      <c r="C6" s="75" t="s">
        <v>197</v>
      </c>
      <c r="D6" s="75"/>
      <c r="E6" s="75"/>
      <c r="F6" s="75"/>
      <c r="G6" s="12"/>
    </row>
    <row r="7" spans="1:7" x14ac:dyDescent="0.3">
      <c r="A7" s="75"/>
      <c r="B7" s="75"/>
      <c r="C7" s="75"/>
      <c r="D7" s="75"/>
      <c r="E7" s="75"/>
      <c r="F7" s="75"/>
      <c r="G7" s="12"/>
    </row>
    <row r="8" spans="1:7" x14ac:dyDescent="0.3">
      <c r="A8" s="139" t="s">
        <v>10</v>
      </c>
      <c r="B8" s="139"/>
      <c r="C8" s="139"/>
      <c r="D8" s="139"/>
      <c r="E8" s="139"/>
      <c r="F8" s="139"/>
      <c r="G8" s="139"/>
    </row>
    <row r="9" spans="1:7" x14ac:dyDescent="0.3">
      <c r="A9" s="165" t="s">
        <v>11</v>
      </c>
      <c r="B9" s="165"/>
      <c r="C9" s="165"/>
      <c r="D9" s="165"/>
      <c r="E9" s="165"/>
      <c r="F9" s="13"/>
      <c r="G9" s="14"/>
    </row>
    <row r="10" spans="1:7" x14ac:dyDescent="0.3">
      <c r="A10" s="15" t="s">
        <v>12</v>
      </c>
      <c r="B10" s="16"/>
      <c r="C10" s="166" t="s">
        <v>198</v>
      </c>
      <c r="D10" s="167"/>
      <c r="E10" s="168"/>
      <c r="F10" s="75"/>
      <c r="G10" s="12"/>
    </row>
    <row r="11" spans="1:7" x14ac:dyDescent="0.3">
      <c r="A11" s="15" t="s">
        <v>12</v>
      </c>
      <c r="B11" s="16" t="s">
        <v>13</v>
      </c>
      <c r="C11" s="151" t="s">
        <v>222</v>
      </c>
      <c r="D11" s="152"/>
      <c r="E11" s="153"/>
      <c r="F11" s="75"/>
      <c r="G11" s="12"/>
    </row>
    <row r="12" spans="1:7" x14ac:dyDescent="0.3">
      <c r="A12" s="169" t="s">
        <v>223</v>
      </c>
      <c r="B12" s="169"/>
      <c r="C12" s="169"/>
      <c r="D12" s="169"/>
      <c r="E12" s="169"/>
      <c r="F12" s="169"/>
      <c r="G12" s="169"/>
    </row>
    <row r="13" spans="1:7" x14ac:dyDescent="0.3">
      <c r="A13" s="13"/>
      <c r="B13" s="13"/>
      <c r="C13" s="13"/>
      <c r="D13" s="13"/>
      <c r="E13" s="13"/>
      <c r="F13" s="13"/>
      <c r="G13" s="14"/>
    </row>
    <row r="14" spans="1:7" x14ac:dyDescent="0.3">
      <c r="A14" s="162" t="s">
        <v>14</v>
      </c>
      <c r="B14" s="162"/>
      <c r="C14" s="162"/>
      <c r="D14" s="162"/>
      <c r="E14" s="162"/>
      <c r="F14" s="162"/>
      <c r="G14" s="162"/>
    </row>
    <row r="15" spans="1:7" x14ac:dyDescent="0.3">
      <c r="A15" s="15" t="s">
        <v>15</v>
      </c>
      <c r="B15" s="170" t="s">
        <v>16</v>
      </c>
      <c r="C15" s="171"/>
      <c r="D15" s="171"/>
      <c r="E15" s="172"/>
      <c r="F15" s="144">
        <v>44587</v>
      </c>
      <c r="G15" s="143"/>
    </row>
    <row r="16" spans="1:7" x14ac:dyDescent="0.3">
      <c r="A16" s="15" t="s">
        <v>17</v>
      </c>
      <c r="B16" s="125" t="s">
        <v>18</v>
      </c>
      <c r="C16" s="126"/>
      <c r="D16" s="126"/>
      <c r="E16" s="127"/>
      <c r="F16" s="141" t="s">
        <v>19</v>
      </c>
      <c r="G16" s="143"/>
    </row>
    <row r="17" spans="1:7" x14ac:dyDescent="0.3">
      <c r="A17" s="15" t="s">
        <v>20</v>
      </c>
      <c r="B17" s="125" t="s">
        <v>21</v>
      </c>
      <c r="C17" s="126"/>
      <c r="D17" s="126"/>
      <c r="E17" s="127"/>
      <c r="F17" s="163">
        <v>2021</v>
      </c>
      <c r="G17" s="164"/>
    </row>
    <row r="18" spans="1:7" x14ac:dyDescent="0.3">
      <c r="A18" s="15" t="s">
        <v>22</v>
      </c>
      <c r="B18" s="125" t="s">
        <v>23</v>
      </c>
      <c r="C18" s="126"/>
      <c r="D18" s="126"/>
      <c r="E18" s="127"/>
      <c r="F18" s="163">
        <v>12</v>
      </c>
      <c r="G18" s="164"/>
    </row>
    <row r="19" spans="1:7" x14ac:dyDescent="0.3">
      <c r="A19" s="13"/>
      <c r="B19" s="13"/>
      <c r="C19" s="13"/>
      <c r="D19" s="13"/>
      <c r="E19" s="13"/>
      <c r="F19" s="13"/>
      <c r="G19" s="14"/>
    </row>
    <row r="20" spans="1:7" x14ac:dyDescent="0.3">
      <c r="A20" s="13" t="s">
        <v>24</v>
      </c>
      <c r="B20" s="13"/>
      <c r="C20" s="13"/>
      <c r="D20" s="13"/>
      <c r="E20" s="13"/>
      <c r="F20" s="13"/>
      <c r="G20" s="14"/>
    </row>
    <row r="21" spans="1:7" ht="21.75" customHeight="1" x14ac:dyDescent="0.3">
      <c r="A21" s="128" t="s">
        <v>25</v>
      </c>
      <c r="B21" s="129"/>
      <c r="C21" s="130"/>
      <c r="D21" s="74" t="s">
        <v>26</v>
      </c>
      <c r="E21" s="150" t="s">
        <v>27</v>
      </c>
      <c r="F21" s="150"/>
      <c r="G21" s="150"/>
    </row>
    <row r="22" spans="1:7" x14ac:dyDescent="0.3">
      <c r="A22" s="151" t="s">
        <v>28</v>
      </c>
      <c r="B22" s="152"/>
      <c r="C22" s="153"/>
      <c r="D22" s="76" t="s">
        <v>29</v>
      </c>
      <c r="E22" s="154">
        <v>2</v>
      </c>
      <c r="F22" s="154"/>
      <c r="G22" s="154"/>
    </row>
    <row r="23" spans="1:7" x14ac:dyDescent="0.3">
      <c r="A23" s="13"/>
      <c r="B23" s="13"/>
      <c r="C23" s="13"/>
      <c r="D23" s="13"/>
      <c r="E23" s="13"/>
      <c r="F23" s="13"/>
      <c r="G23" s="14"/>
    </row>
    <row r="24" spans="1:7" x14ac:dyDescent="0.3">
      <c r="A24" s="139" t="s">
        <v>30</v>
      </c>
      <c r="B24" s="139"/>
      <c r="C24" s="139"/>
      <c r="D24" s="139"/>
      <c r="E24" s="139"/>
      <c r="F24" s="139"/>
      <c r="G24" s="139"/>
    </row>
    <row r="25" spans="1:7" x14ac:dyDescent="0.3">
      <c r="A25" s="17" t="s">
        <v>31</v>
      </c>
      <c r="B25" s="17"/>
      <c r="C25" s="17"/>
      <c r="D25" s="17"/>
      <c r="E25" s="17"/>
      <c r="F25" s="17"/>
      <c r="G25" s="18"/>
    </row>
    <row r="26" spans="1:7" x14ac:dyDescent="0.3">
      <c r="A26" s="19">
        <v>1</v>
      </c>
      <c r="B26" s="155" t="s">
        <v>32</v>
      </c>
      <c r="C26" s="156"/>
      <c r="D26" s="157"/>
      <c r="E26" s="158" t="str">
        <f>A22</f>
        <v>Serviço de limpeza</v>
      </c>
      <c r="F26" s="159"/>
      <c r="G26" s="160"/>
    </row>
    <row r="27" spans="1:7" x14ac:dyDescent="0.3">
      <c r="A27" s="15">
        <v>2</v>
      </c>
      <c r="B27" s="125" t="s">
        <v>33</v>
      </c>
      <c r="C27" s="126"/>
      <c r="D27" s="127"/>
      <c r="E27" s="141" t="s">
        <v>34</v>
      </c>
      <c r="F27" s="142"/>
      <c r="G27" s="143"/>
    </row>
    <row r="28" spans="1:7" x14ac:dyDescent="0.3">
      <c r="A28" s="15">
        <v>3</v>
      </c>
      <c r="B28" s="125" t="s">
        <v>35</v>
      </c>
      <c r="C28" s="126"/>
      <c r="D28" s="127"/>
      <c r="E28" s="147">
        <v>0</v>
      </c>
      <c r="F28" s="148"/>
      <c r="G28" s="149"/>
    </row>
    <row r="29" spans="1:7" x14ac:dyDescent="0.3">
      <c r="A29" s="15">
        <v>4</v>
      </c>
      <c r="B29" s="125" t="s">
        <v>36</v>
      </c>
      <c r="C29" s="126"/>
      <c r="D29" s="127"/>
      <c r="E29" s="147">
        <v>1222.93</v>
      </c>
      <c r="F29" s="148"/>
      <c r="G29" s="149"/>
    </row>
    <row r="30" spans="1:7" x14ac:dyDescent="0.3">
      <c r="A30" s="15">
        <v>5</v>
      </c>
      <c r="B30" s="125" t="s">
        <v>37</v>
      </c>
      <c r="C30" s="126"/>
      <c r="D30" s="127"/>
      <c r="E30" s="141">
        <v>22</v>
      </c>
      <c r="F30" s="142"/>
      <c r="G30" s="143"/>
    </row>
    <row r="31" spans="1:7" x14ac:dyDescent="0.3">
      <c r="A31" s="15">
        <v>6</v>
      </c>
      <c r="B31" s="125" t="s">
        <v>38</v>
      </c>
      <c r="C31" s="126"/>
      <c r="D31" s="127"/>
      <c r="E31" s="141">
        <v>0</v>
      </c>
      <c r="F31" s="142"/>
      <c r="G31" s="143"/>
    </row>
    <row r="32" spans="1:7" x14ac:dyDescent="0.3">
      <c r="A32" s="15">
        <v>7</v>
      </c>
      <c r="B32" s="125" t="s">
        <v>39</v>
      </c>
      <c r="C32" s="126"/>
      <c r="D32" s="127"/>
      <c r="E32" s="144">
        <v>44197</v>
      </c>
      <c r="F32" s="145"/>
      <c r="G32" s="146"/>
    </row>
    <row r="33" spans="1:7" x14ac:dyDescent="0.3">
      <c r="A33" s="13" t="s">
        <v>40</v>
      </c>
      <c r="B33" s="13"/>
      <c r="C33" s="13"/>
      <c r="D33" s="13"/>
      <c r="E33" s="13"/>
      <c r="F33" s="13"/>
      <c r="G33" s="12"/>
    </row>
    <row r="34" spans="1:7" x14ac:dyDescent="0.3">
      <c r="A34" s="13" t="s">
        <v>41</v>
      </c>
      <c r="B34" s="13"/>
      <c r="C34" s="13"/>
      <c r="D34" s="13"/>
      <c r="E34" s="13"/>
      <c r="F34" s="13"/>
      <c r="G34" s="12"/>
    </row>
    <row r="35" spans="1:7" x14ac:dyDescent="0.3">
      <c r="A35" s="13"/>
      <c r="B35" s="13"/>
      <c r="C35" s="13"/>
      <c r="D35" s="13"/>
      <c r="E35" s="13"/>
      <c r="F35" s="13"/>
      <c r="G35" s="12"/>
    </row>
    <row r="36" spans="1:7" x14ac:dyDescent="0.3">
      <c r="A36" s="139" t="s">
        <v>42</v>
      </c>
      <c r="B36" s="139"/>
      <c r="C36" s="139"/>
      <c r="D36" s="139"/>
      <c r="E36" s="139"/>
      <c r="F36" s="139"/>
      <c r="G36" s="139"/>
    </row>
    <row r="37" spans="1:7" x14ac:dyDescent="0.3">
      <c r="A37" s="20">
        <v>1</v>
      </c>
      <c r="B37" s="128" t="s">
        <v>43</v>
      </c>
      <c r="C37" s="129"/>
      <c r="D37" s="129"/>
      <c r="E37" s="129"/>
      <c r="F37" s="130"/>
      <c r="G37" s="21" t="s">
        <v>44</v>
      </c>
    </row>
    <row r="38" spans="1:7" x14ac:dyDescent="0.3">
      <c r="A38" s="15" t="s">
        <v>15</v>
      </c>
      <c r="B38" s="125" t="s">
        <v>224</v>
      </c>
      <c r="C38" s="126"/>
      <c r="D38" s="126"/>
      <c r="E38" s="126"/>
      <c r="F38" s="127"/>
      <c r="G38" s="9">
        <f>(E29*220)/220</f>
        <v>1222.93</v>
      </c>
    </row>
    <row r="39" spans="1:7" x14ac:dyDescent="0.3">
      <c r="A39" s="15" t="s">
        <v>17</v>
      </c>
      <c r="B39" s="125" t="s">
        <v>45</v>
      </c>
      <c r="C39" s="126"/>
      <c r="D39" s="126"/>
      <c r="E39" s="126"/>
      <c r="F39" s="127"/>
      <c r="G39" s="9">
        <v>0</v>
      </c>
    </row>
    <row r="40" spans="1:7" x14ac:dyDescent="0.3">
      <c r="A40" s="15" t="s">
        <v>20</v>
      </c>
      <c r="B40" s="125" t="s">
        <v>46</v>
      </c>
      <c r="C40" s="126"/>
      <c r="D40" s="126"/>
      <c r="E40" s="126"/>
      <c r="F40" s="127"/>
      <c r="G40" s="9">
        <f>G38*0.2</f>
        <v>244.58600000000001</v>
      </c>
    </row>
    <row r="41" spans="1:7" x14ac:dyDescent="0.3">
      <c r="A41" s="15" t="s">
        <v>22</v>
      </c>
      <c r="B41" s="125" t="s">
        <v>47</v>
      </c>
      <c r="C41" s="126"/>
      <c r="D41" s="126"/>
      <c r="E41" s="126"/>
      <c r="F41" s="127"/>
      <c r="G41" s="9">
        <v>0</v>
      </c>
    </row>
    <row r="42" spans="1:7" x14ac:dyDescent="0.3">
      <c r="A42" s="15" t="s">
        <v>48</v>
      </c>
      <c r="B42" s="125" t="s">
        <v>49</v>
      </c>
      <c r="C42" s="126"/>
      <c r="D42" s="126"/>
      <c r="E42" s="126"/>
      <c r="F42" s="127"/>
      <c r="G42" s="9">
        <v>0</v>
      </c>
    </row>
    <row r="43" spans="1:7" x14ac:dyDescent="0.3">
      <c r="A43" s="15" t="s">
        <v>50</v>
      </c>
      <c r="B43" s="125" t="s">
        <v>51</v>
      </c>
      <c r="C43" s="126"/>
      <c r="D43" s="126"/>
      <c r="E43" s="126"/>
      <c r="F43" s="127"/>
      <c r="G43" s="9">
        <v>0</v>
      </c>
    </row>
    <row r="44" spans="1:7" x14ac:dyDescent="0.3">
      <c r="A44" s="22"/>
      <c r="B44" s="117" t="s">
        <v>52</v>
      </c>
      <c r="C44" s="117"/>
      <c r="D44" s="117"/>
      <c r="E44" s="117"/>
      <c r="F44" s="117"/>
      <c r="G44" s="23">
        <f>ROUND(SUM(G38:G43),2)</f>
        <v>1467.52</v>
      </c>
    </row>
    <row r="45" spans="1:7" x14ac:dyDescent="0.3">
      <c r="A45" s="75"/>
      <c r="B45" s="75"/>
      <c r="C45" s="75"/>
      <c r="D45" s="75"/>
      <c r="E45" s="75"/>
      <c r="F45" s="75"/>
      <c r="G45" s="12"/>
    </row>
    <row r="46" spans="1:7" x14ac:dyDescent="0.3">
      <c r="A46" s="116" t="s">
        <v>53</v>
      </c>
      <c r="B46" s="116"/>
      <c r="C46" s="116"/>
      <c r="D46" s="116"/>
      <c r="E46" s="116"/>
      <c r="F46" s="116"/>
      <c r="G46" s="116"/>
    </row>
    <row r="47" spans="1:7" x14ac:dyDescent="0.3">
      <c r="A47" s="136" t="s">
        <v>54</v>
      </c>
      <c r="B47" s="137"/>
      <c r="C47" s="137"/>
      <c r="D47" s="137"/>
      <c r="E47" s="137"/>
      <c r="F47" s="137"/>
      <c r="G47" s="138"/>
    </row>
    <row r="48" spans="1:7" x14ac:dyDescent="0.3">
      <c r="A48" s="24" t="s">
        <v>55</v>
      </c>
      <c r="B48" s="128" t="s">
        <v>56</v>
      </c>
      <c r="C48" s="129"/>
      <c r="D48" s="129"/>
      <c r="E48" s="130"/>
      <c r="F48" s="24" t="s">
        <v>57</v>
      </c>
      <c r="G48" s="25" t="s">
        <v>44</v>
      </c>
    </row>
    <row r="49" spans="1:7" x14ac:dyDescent="0.3">
      <c r="A49" s="15" t="s">
        <v>15</v>
      </c>
      <c r="B49" s="125" t="s">
        <v>58</v>
      </c>
      <c r="C49" s="126"/>
      <c r="D49" s="126"/>
      <c r="E49" s="127"/>
      <c r="F49" s="1">
        <f>1/12</f>
        <v>8.3333333333333329E-2</v>
      </c>
      <c r="G49" s="9">
        <f>ROUND(remuneracao*F49,2)</f>
        <v>122.29</v>
      </c>
    </row>
    <row r="50" spans="1:7" x14ac:dyDescent="0.3">
      <c r="A50" s="15" t="s">
        <v>17</v>
      </c>
      <c r="B50" s="125" t="s">
        <v>59</v>
      </c>
      <c r="C50" s="126"/>
      <c r="D50" s="126"/>
      <c r="E50" s="127"/>
      <c r="F50" s="1">
        <v>0.121</v>
      </c>
      <c r="G50" s="9">
        <f>ROUND(remuneracao*F50,2)</f>
        <v>177.57</v>
      </c>
    </row>
    <row r="51" spans="1:7" x14ac:dyDescent="0.3">
      <c r="A51" s="117" t="s">
        <v>60</v>
      </c>
      <c r="B51" s="117"/>
      <c r="C51" s="117"/>
      <c r="D51" s="117"/>
      <c r="E51" s="117"/>
      <c r="F51" s="118"/>
      <c r="G51" s="23">
        <f>ROUND(SUM(G49:G50),2)</f>
        <v>299.86</v>
      </c>
    </row>
    <row r="52" spans="1:7" x14ac:dyDescent="0.3">
      <c r="A52" s="26"/>
      <c r="B52" s="26"/>
      <c r="C52" s="26"/>
      <c r="D52" s="26"/>
      <c r="E52" s="26"/>
      <c r="F52" s="26"/>
      <c r="G52" s="27"/>
    </row>
    <row r="53" spans="1:7" x14ac:dyDescent="0.3">
      <c r="A53" s="136" t="s">
        <v>61</v>
      </c>
      <c r="B53" s="137"/>
      <c r="C53" s="137"/>
      <c r="D53" s="137"/>
      <c r="E53" s="137"/>
      <c r="F53" s="137"/>
      <c r="G53" s="138"/>
    </row>
    <row r="54" spans="1:7" x14ac:dyDescent="0.3">
      <c r="A54" s="24" t="s">
        <v>62</v>
      </c>
      <c r="B54" s="128" t="s">
        <v>63</v>
      </c>
      <c r="C54" s="129"/>
      <c r="D54" s="129"/>
      <c r="E54" s="130"/>
      <c r="F54" s="24" t="s">
        <v>57</v>
      </c>
      <c r="G54" s="25" t="s">
        <v>44</v>
      </c>
    </row>
    <row r="55" spans="1:7" x14ac:dyDescent="0.3">
      <c r="A55" s="15" t="s">
        <v>15</v>
      </c>
      <c r="B55" s="125" t="s">
        <v>225</v>
      </c>
      <c r="C55" s="126"/>
      <c r="D55" s="126"/>
      <c r="E55" s="127"/>
      <c r="F55" s="1">
        <v>0.2</v>
      </c>
      <c r="G55" s="9">
        <f>ROUND((remuneracao+G51)*F55,2)</f>
        <v>353.48</v>
      </c>
    </row>
    <row r="56" spans="1:7" x14ac:dyDescent="0.3">
      <c r="A56" s="15" t="s">
        <v>17</v>
      </c>
      <c r="B56" s="125" t="s">
        <v>226</v>
      </c>
      <c r="C56" s="126"/>
      <c r="D56" s="126"/>
      <c r="E56" s="127"/>
      <c r="F56" s="1">
        <v>2.5000000000000001E-2</v>
      </c>
      <c r="G56" s="9">
        <f>ROUND((remuneracao+G51)*F56,2)</f>
        <v>44.18</v>
      </c>
    </row>
    <row r="57" spans="1:7" x14ac:dyDescent="0.3">
      <c r="A57" s="15" t="s">
        <v>20</v>
      </c>
      <c r="B57" s="125" t="s">
        <v>227</v>
      </c>
      <c r="C57" s="126"/>
      <c r="D57" s="126"/>
      <c r="E57" s="127"/>
      <c r="F57" s="1">
        <v>2.3199999999999998E-2</v>
      </c>
      <c r="G57" s="9">
        <f>ROUND((remuneracao+G51)*F57,2)</f>
        <v>41</v>
      </c>
    </row>
    <row r="58" spans="1:7" x14ac:dyDescent="0.3">
      <c r="A58" s="15" t="s">
        <v>22</v>
      </c>
      <c r="B58" s="125" t="s">
        <v>228</v>
      </c>
      <c r="C58" s="126"/>
      <c r="D58" s="126"/>
      <c r="E58" s="127"/>
      <c r="F58" s="1">
        <v>1.4999999999999999E-2</v>
      </c>
      <c r="G58" s="9">
        <f>ROUND((remuneracao+G51)*F58,2)</f>
        <v>26.51</v>
      </c>
    </row>
    <row r="59" spans="1:7" x14ac:dyDescent="0.3">
      <c r="A59" s="15" t="s">
        <v>48</v>
      </c>
      <c r="B59" s="125" t="s">
        <v>229</v>
      </c>
      <c r="C59" s="126"/>
      <c r="D59" s="126"/>
      <c r="E59" s="127"/>
      <c r="F59" s="1">
        <v>0.01</v>
      </c>
      <c r="G59" s="9">
        <f>ROUND((remuneracao+G51)*F59,2)</f>
        <v>17.670000000000002</v>
      </c>
    </row>
    <row r="60" spans="1:7" x14ac:dyDescent="0.3">
      <c r="A60" s="15" t="s">
        <v>50</v>
      </c>
      <c r="B60" s="125" t="s">
        <v>230</v>
      </c>
      <c r="C60" s="126"/>
      <c r="D60" s="126"/>
      <c r="E60" s="127"/>
      <c r="F60" s="1">
        <v>6.0000000000000001E-3</v>
      </c>
      <c r="G60" s="9">
        <f>ROUND((remuneracao+G51)*F60,2)</f>
        <v>10.6</v>
      </c>
    </row>
    <row r="61" spans="1:7" x14ac:dyDescent="0.3">
      <c r="A61" s="15" t="s">
        <v>64</v>
      </c>
      <c r="B61" s="125" t="s">
        <v>231</v>
      </c>
      <c r="C61" s="126"/>
      <c r="D61" s="126"/>
      <c r="E61" s="127"/>
      <c r="F61" s="1">
        <v>2E-3</v>
      </c>
      <c r="G61" s="9">
        <f>ROUND((remuneracao+G51)*F61,2)</f>
        <v>3.53</v>
      </c>
    </row>
    <row r="62" spans="1:7" x14ac:dyDescent="0.3">
      <c r="A62" s="15" t="s">
        <v>65</v>
      </c>
      <c r="B62" s="125" t="s">
        <v>232</v>
      </c>
      <c r="C62" s="126"/>
      <c r="D62" s="126"/>
      <c r="E62" s="127"/>
      <c r="F62" s="1">
        <v>0.08</v>
      </c>
      <c r="G62" s="9">
        <f>ROUND((remuneracao+G51)*F62,2)</f>
        <v>141.38999999999999</v>
      </c>
    </row>
    <row r="63" spans="1:7" x14ac:dyDescent="0.3">
      <c r="A63" s="117" t="s">
        <v>60</v>
      </c>
      <c r="B63" s="117"/>
      <c r="C63" s="117"/>
      <c r="D63" s="117"/>
      <c r="E63" s="118"/>
      <c r="F63" s="28">
        <f>SUM(F55:F62)</f>
        <v>0.36120000000000002</v>
      </c>
      <c r="G63" s="23">
        <f>ROUND(SUM(G55:G62),2)</f>
        <v>638.36</v>
      </c>
    </row>
    <row r="64" spans="1:7" x14ac:dyDescent="0.3">
      <c r="A64" s="26"/>
      <c r="B64" s="26"/>
      <c r="C64" s="26"/>
      <c r="D64" s="26"/>
      <c r="E64" s="26"/>
      <c r="F64" s="26"/>
      <c r="G64" s="27"/>
    </row>
    <row r="65" spans="1:7" x14ac:dyDescent="0.3">
      <c r="A65" s="136" t="s">
        <v>66</v>
      </c>
      <c r="B65" s="137"/>
      <c r="C65" s="137"/>
      <c r="D65" s="137"/>
      <c r="E65" s="137"/>
      <c r="F65" s="137"/>
      <c r="G65" s="138"/>
    </row>
    <row r="66" spans="1:7" x14ac:dyDescent="0.3">
      <c r="A66" s="20" t="s">
        <v>67</v>
      </c>
      <c r="B66" s="128" t="s">
        <v>68</v>
      </c>
      <c r="C66" s="129"/>
      <c r="D66" s="129"/>
      <c r="E66" s="129"/>
      <c r="F66" s="130"/>
      <c r="G66" s="21" t="s">
        <v>44</v>
      </c>
    </row>
    <row r="67" spans="1:7" x14ac:dyDescent="0.3">
      <c r="A67" s="15" t="s">
        <v>15</v>
      </c>
      <c r="B67" s="125" t="s">
        <v>233</v>
      </c>
      <c r="C67" s="126"/>
      <c r="D67" s="126"/>
      <c r="E67" s="126"/>
      <c r="F67" s="127"/>
      <c r="G67" s="9">
        <f>4.25*2*22</f>
        <v>187</v>
      </c>
    </row>
    <row r="68" spans="1:7" x14ac:dyDescent="0.3">
      <c r="A68" s="15" t="s">
        <v>69</v>
      </c>
      <c r="B68" s="125" t="s">
        <v>234</v>
      </c>
      <c r="C68" s="126"/>
      <c r="D68" s="126"/>
      <c r="E68" s="126"/>
      <c r="F68" s="127"/>
      <c r="G68" s="9">
        <f>-G38*6%</f>
        <v>-73.375799999999998</v>
      </c>
    </row>
    <row r="69" spans="1:7" x14ac:dyDescent="0.3">
      <c r="A69" s="15" t="s">
        <v>17</v>
      </c>
      <c r="B69" s="125" t="s">
        <v>235</v>
      </c>
      <c r="C69" s="126"/>
      <c r="D69" s="126"/>
      <c r="E69" s="126"/>
      <c r="F69" s="127"/>
      <c r="G69" s="9">
        <f>18.23*22</f>
        <v>401.06</v>
      </c>
    </row>
    <row r="70" spans="1:7" x14ac:dyDescent="0.3">
      <c r="A70" s="15" t="s">
        <v>70</v>
      </c>
      <c r="B70" s="125" t="s">
        <v>236</v>
      </c>
      <c r="C70" s="126"/>
      <c r="D70" s="126"/>
      <c r="E70" s="126"/>
      <c r="F70" s="127"/>
      <c r="G70" s="9">
        <f>-(ROUND(G69*1%,2))</f>
        <v>-4.01</v>
      </c>
    </row>
    <row r="71" spans="1:7" x14ac:dyDescent="0.3">
      <c r="A71" s="15" t="s">
        <v>20</v>
      </c>
      <c r="B71" s="125" t="s">
        <v>71</v>
      </c>
      <c r="C71" s="126"/>
      <c r="D71" s="126"/>
      <c r="E71" s="126"/>
      <c r="F71" s="127"/>
      <c r="G71" s="9">
        <v>11</v>
      </c>
    </row>
    <row r="72" spans="1:7" x14ac:dyDescent="0.3">
      <c r="A72" s="15" t="s">
        <v>22</v>
      </c>
      <c r="B72" s="125" t="s">
        <v>72</v>
      </c>
      <c r="C72" s="126"/>
      <c r="D72" s="126"/>
      <c r="E72" s="126"/>
      <c r="F72" s="127"/>
      <c r="G72" s="9">
        <v>3.71</v>
      </c>
    </row>
    <row r="73" spans="1:7" x14ac:dyDescent="0.3">
      <c r="A73" s="15" t="s">
        <v>48</v>
      </c>
      <c r="B73" s="125" t="s">
        <v>73</v>
      </c>
      <c r="C73" s="126"/>
      <c r="D73" s="126"/>
      <c r="E73" s="126"/>
      <c r="F73" s="127"/>
      <c r="G73" s="9">
        <f>remuneracao*0.05</f>
        <v>73.376000000000005</v>
      </c>
    </row>
    <row r="74" spans="1:7" x14ac:dyDescent="0.3">
      <c r="A74" s="117" t="s">
        <v>60</v>
      </c>
      <c r="B74" s="117"/>
      <c r="C74" s="117"/>
      <c r="D74" s="117"/>
      <c r="E74" s="117"/>
      <c r="F74" s="118"/>
      <c r="G74" s="23">
        <f>SUM(G67:G73)</f>
        <v>598.76020000000005</v>
      </c>
    </row>
    <row r="75" spans="1:7" x14ac:dyDescent="0.3">
      <c r="A75" s="140" t="s">
        <v>74</v>
      </c>
      <c r="B75" s="140"/>
      <c r="C75" s="140"/>
      <c r="D75" s="140"/>
      <c r="E75" s="140"/>
      <c r="F75" s="140"/>
      <c r="G75" s="140"/>
    </row>
    <row r="76" spans="1:7" x14ac:dyDescent="0.3">
      <c r="A76" s="135" t="s">
        <v>75</v>
      </c>
      <c r="B76" s="135"/>
      <c r="C76" s="135"/>
      <c r="D76" s="135"/>
      <c r="E76" s="135"/>
      <c r="F76" s="135"/>
      <c r="G76" s="135"/>
    </row>
    <row r="77" spans="1:7" x14ac:dyDescent="0.3">
      <c r="A77" s="75"/>
      <c r="B77" s="75"/>
      <c r="C77" s="75"/>
      <c r="D77" s="75"/>
      <c r="E77" s="75"/>
      <c r="F77" s="75"/>
      <c r="G77" s="12"/>
    </row>
    <row r="78" spans="1:7" x14ac:dyDescent="0.3">
      <c r="A78" s="116" t="s">
        <v>76</v>
      </c>
      <c r="B78" s="116"/>
      <c r="C78" s="116"/>
      <c r="D78" s="116"/>
      <c r="E78" s="116"/>
      <c r="F78" s="116"/>
      <c r="G78" s="116"/>
    </row>
    <row r="79" spans="1:7" x14ac:dyDescent="0.3">
      <c r="A79" s="24">
        <v>2</v>
      </c>
      <c r="B79" s="128" t="s">
        <v>77</v>
      </c>
      <c r="C79" s="129"/>
      <c r="D79" s="129"/>
      <c r="E79" s="130"/>
      <c r="F79" s="24" t="s">
        <v>57</v>
      </c>
      <c r="G79" s="25" t="s">
        <v>44</v>
      </c>
    </row>
    <row r="80" spans="1:7" x14ac:dyDescent="0.3">
      <c r="A80" s="15" t="s">
        <v>55</v>
      </c>
      <c r="B80" s="125" t="s">
        <v>56</v>
      </c>
      <c r="C80" s="126"/>
      <c r="D80" s="126"/>
      <c r="E80" s="127"/>
      <c r="F80" s="1">
        <f>F49+F50</f>
        <v>0.20433333333333331</v>
      </c>
      <c r="G80" s="29">
        <f>$G$51</f>
        <v>299.86</v>
      </c>
    </row>
    <row r="81" spans="1:7" x14ac:dyDescent="0.3">
      <c r="A81" s="15" t="s">
        <v>62</v>
      </c>
      <c r="B81" s="125" t="s">
        <v>63</v>
      </c>
      <c r="C81" s="126"/>
      <c r="D81" s="126"/>
      <c r="E81" s="127"/>
      <c r="F81" s="1">
        <f>encargos</f>
        <v>0.36120000000000002</v>
      </c>
      <c r="G81" s="29">
        <f>$G$63</f>
        <v>638.36</v>
      </c>
    </row>
    <row r="82" spans="1:7" x14ac:dyDescent="0.3">
      <c r="A82" s="15" t="s">
        <v>67</v>
      </c>
      <c r="B82" s="125" t="s">
        <v>68</v>
      </c>
      <c r="C82" s="126"/>
      <c r="D82" s="126"/>
      <c r="E82" s="127"/>
      <c r="F82" s="30" t="s">
        <v>12</v>
      </c>
      <c r="G82" s="9">
        <f>$G$74</f>
        <v>598.76020000000005</v>
      </c>
    </row>
    <row r="83" spans="1:7" x14ac:dyDescent="0.3">
      <c r="A83" s="117" t="s">
        <v>60</v>
      </c>
      <c r="B83" s="117"/>
      <c r="C83" s="117"/>
      <c r="D83" s="117"/>
      <c r="E83" s="117"/>
      <c r="F83" s="118"/>
      <c r="G83" s="23">
        <f>ROUND(SUM(G80:G82),2)</f>
        <v>1536.98</v>
      </c>
    </row>
    <row r="84" spans="1:7" x14ac:dyDescent="0.3">
      <c r="A84" s="75"/>
      <c r="B84" s="75"/>
      <c r="C84" s="75"/>
      <c r="D84" s="75"/>
      <c r="E84" s="75"/>
      <c r="F84" s="75"/>
      <c r="G84" s="12"/>
    </row>
    <row r="85" spans="1:7" x14ac:dyDescent="0.3">
      <c r="A85" s="116" t="s">
        <v>78</v>
      </c>
      <c r="B85" s="116"/>
      <c r="C85" s="116"/>
      <c r="D85" s="116"/>
      <c r="E85" s="116"/>
      <c r="F85" s="116"/>
      <c r="G85" s="116"/>
    </row>
    <row r="86" spans="1:7" x14ac:dyDescent="0.3">
      <c r="A86" s="24">
        <v>3</v>
      </c>
      <c r="B86" s="128" t="s">
        <v>79</v>
      </c>
      <c r="C86" s="129"/>
      <c r="D86" s="129"/>
      <c r="E86" s="130"/>
      <c r="F86" s="24" t="s">
        <v>57</v>
      </c>
      <c r="G86" s="25" t="s">
        <v>44</v>
      </c>
    </row>
    <row r="87" spans="1:7" x14ac:dyDescent="0.3">
      <c r="A87" s="15" t="s">
        <v>15</v>
      </c>
      <c r="B87" s="125" t="s">
        <v>80</v>
      </c>
      <c r="C87" s="126"/>
      <c r="D87" s="126"/>
      <c r="E87" s="127"/>
      <c r="F87" s="1">
        <f>(1/12*0.05)</f>
        <v>4.1666666666666666E-3</v>
      </c>
      <c r="G87" s="9">
        <f>ROUND(remuneracao*F87,2)</f>
        <v>6.11</v>
      </c>
    </row>
    <row r="88" spans="1:7" x14ac:dyDescent="0.3">
      <c r="A88" s="15" t="s">
        <v>17</v>
      </c>
      <c r="B88" s="125" t="s">
        <v>81</v>
      </c>
      <c r="C88" s="126"/>
      <c r="D88" s="126"/>
      <c r="E88" s="127"/>
      <c r="F88" s="1">
        <f>F87*F62</f>
        <v>3.3333333333333332E-4</v>
      </c>
      <c r="G88" s="9">
        <f t="shared" ref="G88:G92" si="0">ROUND(remuneracao*F88,2)</f>
        <v>0.49</v>
      </c>
    </row>
    <row r="89" spans="1:7" x14ac:dyDescent="0.3">
      <c r="A89" s="15" t="s">
        <v>20</v>
      </c>
      <c r="B89" s="125" t="s">
        <v>82</v>
      </c>
      <c r="C89" s="126"/>
      <c r="D89" s="126"/>
      <c r="E89" s="127"/>
      <c r="F89" s="1">
        <v>0.02</v>
      </c>
      <c r="G89" s="9">
        <f t="shared" si="0"/>
        <v>29.35</v>
      </c>
    </row>
    <row r="90" spans="1:7" x14ac:dyDescent="0.3">
      <c r="A90" s="15" t="s">
        <v>22</v>
      </c>
      <c r="B90" s="125" t="s">
        <v>83</v>
      </c>
      <c r="C90" s="126"/>
      <c r="D90" s="126"/>
      <c r="E90" s="127"/>
      <c r="F90" s="1">
        <v>4.0000000000000002E-4</v>
      </c>
      <c r="G90" s="9">
        <f t="shared" si="0"/>
        <v>0.59</v>
      </c>
    </row>
    <row r="91" spans="1:7" x14ac:dyDescent="0.3">
      <c r="A91" s="15" t="s">
        <v>48</v>
      </c>
      <c r="B91" s="125" t="s">
        <v>84</v>
      </c>
      <c r="C91" s="126"/>
      <c r="D91" s="126"/>
      <c r="E91" s="127"/>
      <c r="F91" s="1">
        <f>F90*F81</f>
        <v>1.4448000000000003E-4</v>
      </c>
      <c r="G91" s="9">
        <f t="shared" si="0"/>
        <v>0.21</v>
      </c>
    </row>
    <row r="92" spans="1:7" x14ac:dyDescent="0.3">
      <c r="A92" s="15" t="s">
        <v>50</v>
      </c>
      <c r="B92" s="125" t="s">
        <v>85</v>
      </c>
      <c r="C92" s="126"/>
      <c r="D92" s="126"/>
      <c r="E92" s="127"/>
      <c r="F92" s="1">
        <v>0.02</v>
      </c>
      <c r="G92" s="9">
        <f t="shared" si="0"/>
        <v>29.35</v>
      </c>
    </row>
    <row r="93" spans="1:7" x14ac:dyDescent="0.3">
      <c r="A93" s="117" t="s">
        <v>60</v>
      </c>
      <c r="B93" s="117"/>
      <c r="C93" s="117"/>
      <c r="D93" s="117"/>
      <c r="E93" s="117"/>
      <c r="F93" s="118"/>
      <c r="G93" s="23">
        <f>ROUND(SUM(G87:G92),2)</f>
        <v>66.099999999999994</v>
      </c>
    </row>
    <row r="94" spans="1:7" x14ac:dyDescent="0.3">
      <c r="A94" s="75"/>
      <c r="B94" s="75"/>
      <c r="C94" s="75"/>
      <c r="D94" s="75"/>
      <c r="E94" s="75"/>
      <c r="F94" s="75"/>
      <c r="G94" s="12"/>
    </row>
    <row r="95" spans="1:7" x14ac:dyDescent="0.3">
      <c r="A95" s="139" t="s">
        <v>86</v>
      </c>
      <c r="B95" s="139"/>
      <c r="C95" s="139"/>
      <c r="D95" s="139"/>
      <c r="E95" s="139"/>
      <c r="F95" s="139"/>
      <c r="G95" s="139"/>
    </row>
    <row r="96" spans="1:7" x14ac:dyDescent="0.3">
      <c r="A96" s="136" t="s">
        <v>87</v>
      </c>
      <c r="B96" s="137"/>
      <c r="C96" s="137"/>
      <c r="D96" s="137"/>
      <c r="E96" s="137"/>
      <c r="F96" s="137"/>
      <c r="G96" s="138"/>
    </row>
    <row r="97" spans="1:7" x14ac:dyDescent="0.3">
      <c r="A97" s="24" t="s">
        <v>88</v>
      </c>
      <c r="B97" s="128" t="s">
        <v>89</v>
      </c>
      <c r="C97" s="129"/>
      <c r="D97" s="129"/>
      <c r="E97" s="130"/>
      <c r="F97" s="24" t="s">
        <v>57</v>
      </c>
      <c r="G97" s="25" t="s">
        <v>44</v>
      </c>
    </row>
    <row r="98" spans="1:7" x14ac:dyDescent="0.3">
      <c r="A98" s="15" t="s">
        <v>15</v>
      </c>
      <c r="B98" s="125" t="s">
        <v>90</v>
      </c>
      <c r="C98" s="126"/>
      <c r="D98" s="126"/>
      <c r="E98" s="127"/>
      <c r="F98" s="1">
        <v>9.2999999999999992E-3</v>
      </c>
      <c r="G98" s="9">
        <f>ROUND(remuneracao*F98,2)</f>
        <v>13.65</v>
      </c>
    </row>
    <row r="99" spans="1:7" x14ac:dyDescent="0.3">
      <c r="A99" s="15" t="s">
        <v>17</v>
      </c>
      <c r="B99" s="125" t="s">
        <v>237</v>
      </c>
      <c r="C99" s="126"/>
      <c r="D99" s="126"/>
      <c r="E99" s="127"/>
      <c r="F99" s="1">
        <v>2.8E-3</v>
      </c>
      <c r="G99" s="9">
        <f t="shared" ref="G99:G103" si="1">ROUND(remuneracao*F99,2)</f>
        <v>4.1100000000000003</v>
      </c>
    </row>
    <row r="100" spans="1:7" x14ac:dyDescent="0.3">
      <c r="A100" s="15" t="s">
        <v>20</v>
      </c>
      <c r="B100" s="125" t="s">
        <v>91</v>
      </c>
      <c r="C100" s="126"/>
      <c r="D100" s="126"/>
      <c r="E100" s="127"/>
      <c r="F100" s="1">
        <v>2.1000000000000001E-4</v>
      </c>
      <c r="G100" s="9">
        <f>ROUND(remuneracao*F100,2)</f>
        <v>0.31</v>
      </c>
    </row>
    <row r="101" spans="1:7" x14ac:dyDescent="0.3">
      <c r="A101" s="15" t="s">
        <v>22</v>
      </c>
      <c r="B101" s="125" t="s">
        <v>92</v>
      </c>
      <c r="C101" s="126"/>
      <c r="D101" s="126"/>
      <c r="E101" s="127"/>
      <c r="F101" s="1">
        <v>2.9999999999999997E-4</v>
      </c>
      <c r="G101" s="9">
        <f t="shared" si="1"/>
        <v>0.44</v>
      </c>
    </row>
    <row r="102" spans="1:7" x14ac:dyDescent="0.3">
      <c r="A102" s="15" t="s">
        <v>48</v>
      </c>
      <c r="B102" s="125" t="s">
        <v>93</v>
      </c>
      <c r="C102" s="126"/>
      <c r="D102" s="126"/>
      <c r="E102" s="127"/>
      <c r="F102" s="1">
        <f>(((4/12)*(1+1/3)/12)*2%)</f>
        <v>7.407407407407407E-4</v>
      </c>
      <c r="G102" s="9">
        <f t="shared" si="1"/>
        <v>1.0900000000000001</v>
      </c>
    </row>
    <row r="103" spans="1:7" x14ac:dyDescent="0.3">
      <c r="A103" s="15" t="s">
        <v>64</v>
      </c>
      <c r="B103" s="125" t="s">
        <v>51</v>
      </c>
      <c r="C103" s="126"/>
      <c r="D103" s="126"/>
      <c r="E103" s="127"/>
      <c r="F103" s="1">
        <v>0</v>
      </c>
      <c r="G103" s="9">
        <f t="shared" si="1"/>
        <v>0</v>
      </c>
    </row>
    <row r="104" spans="1:7" x14ac:dyDescent="0.3">
      <c r="A104" s="117" t="s">
        <v>60</v>
      </c>
      <c r="B104" s="117"/>
      <c r="C104" s="117"/>
      <c r="D104" s="117"/>
      <c r="E104" s="117"/>
      <c r="F104" s="118"/>
      <c r="G104" s="23">
        <f>ROUND(SUM(G98:G103),2)</f>
        <v>19.600000000000001</v>
      </c>
    </row>
    <row r="105" spans="1:7" x14ac:dyDescent="0.3">
      <c r="A105" s="135" t="s">
        <v>94</v>
      </c>
      <c r="B105" s="135"/>
      <c r="C105" s="135"/>
      <c r="D105" s="135"/>
      <c r="E105" s="135"/>
      <c r="F105" s="135"/>
      <c r="G105" s="135"/>
    </row>
    <row r="106" spans="1:7" x14ac:dyDescent="0.3">
      <c r="A106" s="75"/>
      <c r="B106" s="75"/>
      <c r="C106" s="75"/>
      <c r="D106" s="75"/>
      <c r="E106" s="75"/>
      <c r="F106" s="75"/>
      <c r="G106" s="12"/>
    </row>
    <row r="107" spans="1:7" x14ac:dyDescent="0.3">
      <c r="A107" s="136" t="s">
        <v>95</v>
      </c>
      <c r="B107" s="137"/>
      <c r="C107" s="137"/>
      <c r="D107" s="137"/>
      <c r="E107" s="137"/>
      <c r="F107" s="137"/>
      <c r="G107" s="138"/>
    </row>
    <row r="108" spans="1:7" x14ac:dyDescent="0.3">
      <c r="A108" s="24" t="s">
        <v>96</v>
      </c>
      <c r="B108" s="128" t="s">
        <v>97</v>
      </c>
      <c r="C108" s="129"/>
      <c r="D108" s="129"/>
      <c r="E108" s="130"/>
      <c r="F108" s="24" t="s">
        <v>57</v>
      </c>
      <c r="G108" s="25" t="s">
        <v>44</v>
      </c>
    </row>
    <row r="109" spans="1:7" x14ac:dyDescent="0.3">
      <c r="A109" s="15" t="s">
        <v>15</v>
      </c>
      <c r="B109" s="125" t="s">
        <v>98</v>
      </c>
      <c r="C109" s="126"/>
      <c r="D109" s="126"/>
      <c r="E109" s="127"/>
      <c r="F109" s="1">
        <v>0</v>
      </c>
      <c r="G109" s="9">
        <f>ROUND(remuneracao*F109,2)</f>
        <v>0</v>
      </c>
    </row>
    <row r="110" spans="1:7" x14ac:dyDescent="0.3">
      <c r="A110" s="117" t="s">
        <v>60</v>
      </c>
      <c r="B110" s="117"/>
      <c r="C110" s="117"/>
      <c r="D110" s="117"/>
      <c r="E110" s="117"/>
      <c r="F110" s="118"/>
      <c r="G110" s="23">
        <f>ROUND(SUM(G109:G109),2)</f>
        <v>0</v>
      </c>
    </row>
    <row r="111" spans="1:7" x14ac:dyDescent="0.3">
      <c r="A111" s="135" t="s">
        <v>99</v>
      </c>
      <c r="B111" s="135"/>
      <c r="C111" s="135"/>
      <c r="D111" s="135"/>
      <c r="E111" s="135"/>
      <c r="F111" s="135"/>
      <c r="G111" s="135"/>
    </row>
    <row r="112" spans="1:7" x14ac:dyDescent="0.3">
      <c r="A112" s="75"/>
      <c r="B112" s="75"/>
      <c r="C112" s="75"/>
      <c r="D112" s="75"/>
      <c r="E112" s="75"/>
      <c r="F112" s="75"/>
      <c r="G112" s="12"/>
    </row>
    <row r="113" spans="1:7" x14ac:dyDescent="0.3">
      <c r="A113" s="116" t="s">
        <v>100</v>
      </c>
      <c r="B113" s="116"/>
      <c r="C113" s="116"/>
      <c r="D113" s="116"/>
      <c r="E113" s="116"/>
      <c r="F113" s="116"/>
      <c r="G113" s="116"/>
    </row>
    <row r="114" spans="1:7" x14ac:dyDescent="0.3">
      <c r="A114" s="24">
        <v>4</v>
      </c>
      <c r="B114" s="128" t="s">
        <v>77</v>
      </c>
      <c r="C114" s="129"/>
      <c r="D114" s="129"/>
      <c r="E114" s="130"/>
      <c r="F114" s="24" t="s">
        <v>57</v>
      </c>
      <c r="G114" s="25" t="s">
        <v>44</v>
      </c>
    </row>
    <row r="115" spans="1:7" x14ac:dyDescent="0.3">
      <c r="A115" s="15" t="s">
        <v>88</v>
      </c>
      <c r="B115" s="125" t="s">
        <v>101</v>
      </c>
      <c r="C115" s="126"/>
      <c r="D115" s="126"/>
      <c r="E115" s="127"/>
      <c r="F115" s="10" t="s">
        <v>12</v>
      </c>
      <c r="G115" s="23">
        <f>$G$104</f>
        <v>19.600000000000001</v>
      </c>
    </row>
    <row r="116" spans="1:7" x14ac:dyDescent="0.3">
      <c r="A116" s="15" t="s">
        <v>96</v>
      </c>
      <c r="B116" s="125" t="s">
        <v>102</v>
      </c>
      <c r="C116" s="126"/>
      <c r="D116" s="126"/>
      <c r="E116" s="127"/>
      <c r="F116" s="10" t="s">
        <v>12</v>
      </c>
      <c r="G116" s="23">
        <f>$G$110</f>
        <v>0</v>
      </c>
    </row>
    <row r="117" spans="1:7" x14ac:dyDescent="0.3">
      <c r="A117" s="117" t="s">
        <v>60</v>
      </c>
      <c r="B117" s="117"/>
      <c r="C117" s="117"/>
      <c r="D117" s="117"/>
      <c r="E117" s="117"/>
      <c r="F117" s="118"/>
      <c r="G117" s="23">
        <f>ROUND(SUM(G115:G116),2)</f>
        <v>19.600000000000001</v>
      </c>
    </row>
    <row r="118" spans="1:7" x14ac:dyDescent="0.3">
      <c r="A118" s="26"/>
      <c r="B118" s="26"/>
      <c r="C118" s="26"/>
      <c r="D118" s="26"/>
      <c r="E118" s="26"/>
      <c r="F118" s="26"/>
      <c r="G118" s="27"/>
    </row>
    <row r="119" spans="1:7" x14ac:dyDescent="0.3">
      <c r="A119" s="116" t="s">
        <v>103</v>
      </c>
      <c r="B119" s="116"/>
      <c r="C119" s="116"/>
      <c r="D119" s="116"/>
      <c r="E119" s="116"/>
      <c r="F119" s="116"/>
      <c r="G119" s="116"/>
    </row>
    <row r="120" spans="1:7" x14ac:dyDescent="0.3">
      <c r="A120" s="24">
        <v>5</v>
      </c>
      <c r="B120" s="128" t="s">
        <v>104</v>
      </c>
      <c r="C120" s="129"/>
      <c r="D120" s="129"/>
      <c r="E120" s="129"/>
      <c r="F120" s="130"/>
      <c r="G120" s="25" t="s">
        <v>44</v>
      </c>
    </row>
    <row r="121" spans="1:7" x14ac:dyDescent="0.3">
      <c r="A121" s="15" t="s">
        <v>15</v>
      </c>
      <c r="B121" s="119" t="s">
        <v>238</v>
      </c>
      <c r="C121" s="120"/>
      <c r="D121" s="120"/>
      <c r="E121" s="120"/>
      <c r="F121" s="121"/>
      <c r="G121" s="9">
        <v>5</v>
      </c>
    </row>
    <row r="122" spans="1:7" x14ac:dyDescent="0.3">
      <c r="A122" s="15" t="s">
        <v>17</v>
      </c>
      <c r="B122" s="119" t="s">
        <v>239</v>
      </c>
      <c r="C122" s="120"/>
      <c r="D122" s="120"/>
      <c r="E122" s="120"/>
      <c r="F122" s="121"/>
      <c r="G122" s="9">
        <v>100</v>
      </c>
    </row>
    <row r="123" spans="1:7" x14ac:dyDescent="0.3">
      <c r="A123" s="15" t="s">
        <v>20</v>
      </c>
      <c r="B123" s="119" t="s">
        <v>240</v>
      </c>
      <c r="C123" s="120"/>
      <c r="D123" s="120"/>
      <c r="E123" s="120"/>
      <c r="F123" s="121"/>
      <c r="G123" s="9">
        <v>0</v>
      </c>
    </row>
    <row r="124" spans="1:7" x14ac:dyDescent="0.3">
      <c r="A124" s="15" t="s">
        <v>48</v>
      </c>
      <c r="B124" s="119" t="s">
        <v>51</v>
      </c>
      <c r="C124" s="120"/>
      <c r="D124" s="120"/>
      <c r="E124" s="120"/>
      <c r="F124" s="121"/>
      <c r="G124" s="9">
        <v>0</v>
      </c>
    </row>
    <row r="125" spans="1:7" x14ac:dyDescent="0.3">
      <c r="A125" s="75"/>
      <c r="B125" s="117" t="s">
        <v>105</v>
      </c>
      <c r="C125" s="117"/>
      <c r="D125" s="117"/>
      <c r="E125" s="117"/>
      <c r="F125" s="117"/>
      <c r="G125" s="23">
        <f>ROUND(SUM(G121:G124),2)</f>
        <v>105</v>
      </c>
    </row>
    <row r="126" spans="1:7" x14ac:dyDescent="0.3">
      <c r="A126" s="134" t="s">
        <v>106</v>
      </c>
      <c r="B126" s="134"/>
      <c r="C126" s="134"/>
      <c r="D126" s="134"/>
      <c r="E126" s="134"/>
      <c r="F126" s="134"/>
      <c r="G126" s="134"/>
    </row>
    <row r="127" spans="1:7" x14ac:dyDescent="0.3">
      <c r="A127" s="75"/>
      <c r="B127" s="75"/>
      <c r="C127" s="75"/>
      <c r="D127" s="75"/>
      <c r="E127" s="75"/>
      <c r="F127" s="75"/>
      <c r="G127" s="12"/>
    </row>
    <row r="128" spans="1:7" x14ac:dyDescent="0.3">
      <c r="A128" s="116" t="s">
        <v>107</v>
      </c>
      <c r="B128" s="116"/>
      <c r="C128" s="116"/>
      <c r="D128" s="116"/>
      <c r="E128" s="116"/>
      <c r="F128" s="116"/>
      <c r="G128" s="116"/>
    </row>
    <row r="129" spans="1:7" x14ac:dyDescent="0.3">
      <c r="A129" s="20">
        <v>6</v>
      </c>
      <c r="B129" s="128" t="s">
        <v>108</v>
      </c>
      <c r="C129" s="129"/>
      <c r="D129" s="129"/>
      <c r="E129" s="130"/>
      <c r="F129" s="20" t="s">
        <v>57</v>
      </c>
      <c r="G129" s="31" t="s">
        <v>44</v>
      </c>
    </row>
    <row r="130" spans="1:7" x14ac:dyDescent="0.3">
      <c r="A130" s="32" t="s">
        <v>15</v>
      </c>
      <c r="B130" s="131" t="s">
        <v>241</v>
      </c>
      <c r="C130" s="132"/>
      <c r="D130" s="132"/>
      <c r="E130" s="133"/>
      <c r="F130" s="10">
        <v>0.03</v>
      </c>
      <c r="G130" s="33">
        <f>ROUND(G148*F130,2)</f>
        <v>95.86</v>
      </c>
    </row>
    <row r="131" spans="1:7" x14ac:dyDescent="0.3">
      <c r="A131" s="32" t="s">
        <v>17</v>
      </c>
      <c r="B131" s="131" t="s">
        <v>242</v>
      </c>
      <c r="C131" s="132"/>
      <c r="D131" s="132"/>
      <c r="E131" s="133"/>
      <c r="F131" s="10">
        <v>0.03</v>
      </c>
      <c r="G131" s="33">
        <f>ROUND((G148+G130)*F131,2)</f>
        <v>98.73</v>
      </c>
    </row>
    <row r="132" spans="1:7" x14ac:dyDescent="0.3">
      <c r="A132" s="32" t="s">
        <v>20</v>
      </c>
      <c r="B132" s="131" t="s">
        <v>109</v>
      </c>
      <c r="C132" s="132"/>
      <c r="D132" s="132"/>
      <c r="E132" s="133"/>
      <c r="F132" s="10">
        <f>SUM(F133:F136)</f>
        <v>0.10539999999999999</v>
      </c>
      <c r="G132" s="33">
        <f>ROUND(SUM(G133:G136),2)</f>
        <v>399.38</v>
      </c>
    </row>
    <row r="133" spans="1:7" x14ac:dyDescent="0.3">
      <c r="A133" s="15" t="s">
        <v>110</v>
      </c>
      <c r="B133" s="125" t="s">
        <v>292</v>
      </c>
      <c r="C133" s="126"/>
      <c r="D133" s="126"/>
      <c r="E133" s="127"/>
      <c r="F133" s="1">
        <v>8.0399999999999999E-2</v>
      </c>
      <c r="G133" s="9">
        <f>ROUND(valor_posto*F133,2)</f>
        <v>304.64999999999998</v>
      </c>
    </row>
    <row r="134" spans="1:7" x14ac:dyDescent="0.3">
      <c r="A134" s="15" t="s">
        <v>111</v>
      </c>
      <c r="B134" s="125" t="s">
        <v>112</v>
      </c>
      <c r="C134" s="126"/>
      <c r="D134" s="126"/>
      <c r="E134" s="127"/>
      <c r="F134" s="1">
        <v>0</v>
      </c>
      <c r="G134" s="9">
        <f>ROUND(valor_posto*F134,2)</f>
        <v>0</v>
      </c>
    </row>
    <row r="135" spans="1:7" x14ac:dyDescent="0.3">
      <c r="A135" s="15" t="s">
        <v>113</v>
      </c>
      <c r="B135" s="125" t="s">
        <v>243</v>
      </c>
      <c r="C135" s="126"/>
      <c r="D135" s="126"/>
      <c r="E135" s="127"/>
      <c r="F135" s="1">
        <v>2.5000000000000001E-2</v>
      </c>
      <c r="G135" s="9">
        <f>ROUND(valor_posto*F135,2)</f>
        <v>94.73</v>
      </c>
    </row>
    <row r="136" spans="1:7" x14ac:dyDescent="0.3">
      <c r="A136" s="15" t="s">
        <v>114</v>
      </c>
      <c r="B136" s="125" t="s">
        <v>115</v>
      </c>
      <c r="C136" s="126"/>
      <c r="D136" s="126"/>
      <c r="E136" s="127"/>
      <c r="F136" s="1">
        <v>0</v>
      </c>
      <c r="G136" s="9">
        <f>ROUND(valor_posto*F136,2)</f>
        <v>0</v>
      </c>
    </row>
    <row r="137" spans="1:7" x14ac:dyDescent="0.3">
      <c r="A137" s="117" t="s">
        <v>116</v>
      </c>
      <c r="B137" s="117"/>
      <c r="C137" s="117"/>
      <c r="D137" s="117"/>
      <c r="E137" s="118"/>
      <c r="F137" s="10">
        <f>SUM(F130:F132)</f>
        <v>0.16539999999999999</v>
      </c>
      <c r="G137" s="23">
        <f>G132+G131+G130</f>
        <v>593.97</v>
      </c>
    </row>
    <row r="138" spans="1:7" x14ac:dyDescent="0.3">
      <c r="A138" s="75" t="s">
        <v>117</v>
      </c>
      <c r="B138" s="75"/>
      <c r="C138" s="75"/>
      <c r="D138" s="75"/>
      <c r="E138" s="75"/>
      <c r="F138" s="75"/>
      <c r="G138" s="12"/>
    </row>
    <row r="139" spans="1:7" x14ac:dyDescent="0.3">
      <c r="A139" s="75" t="s">
        <v>118</v>
      </c>
      <c r="B139" s="75"/>
      <c r="C139" s="75"/>
      <c r="D139" s="75"/>
      <c r="E139" s="75"/>
      <c r="F139" s="75"/>
      <c r="G139" s="12"/>
    </row>
    <row r="140" spans="1:7" x14ac:dyDescent="0.3">
      <c r="A140" s="75"/>
      <c r="B140" s="75"/>
      <c r="C140" s="75"/>
      <c r="D140" s="75"/>
      <c r="E140" s="75"/>
      <c r="F140" s="75"/>
      <c r="G140" s="12"/>
    </row>
    <row r="141" spans="1:7" x14ac:dyDescent="0.3">
      <c r="A141" s="116" t="s">
        <v>119</v>
      </c>
      <c r="B141" s="116"/>
      <c r="C141" s="116"/>
      <c r="D141" s="116"/>
      <c r="E141" s="116"/>
      <c r="F141" s="116"/>
      <c r="G141" s="116"/>
    </row>
    <row r="142" spans="1:7" x14ac:dyDescent="0.3">
      <c r="A142" s="20"/>
      <c r="B142" s="128" t="s">
        <v>120</v>
      </c>
      <c r="C142" s="129"/>
      <c r="D142" s="129"/>
      <c r="E142" s="129"/>
      <c r="F142" s="130"/>
      <c r="G142" s="31" t="s">
        <v>44</v>
      </c>
    </row>
    <row r="143" spans="1:7" x14ac:dyDescent="0.3">
      <c r="A143" s="15" t="s">
        <v>15</v>
      </c>
      <c r="B143" s="119" t="s">
        <v>121</v>
      </c>
      <c r="C143" s="120"/>
      <c r="D143" s="120"/>
      <c r="E143" s="120"/>
      <c r="F143" s="121"/>
      <c r="G143" s="9">
        <f>remuneracao</f>
        <v>1467.52</v>
      </c>
    </row>
    <row r="144" spans="1:7" x14ac:dyDescent="0.3">
      <c r="A144" s="15" t="s">
        <v>17</v>
      </c>
      <c r="B144" s="119" t="s">
        <v>122</v>
      </c>
      <c r="C144" s="120"/>
      <c r="D144" s="120"/>
      <c r="E144" s="120"/>
      <c r="F144" s="121"/>
      <c r="G144" s="9">
        <f>G83</f>
        <v>1536.98</v>
      </c>
    </row>
    <row r="145" spans="1:7" x14ac:dyDescent="0.3">
      <c r="A145" s="15" t="s">
        <v>20</v>
      </c>
      <c r="B145" s="119" t="s">
        <v>123</v>
      </c>
      <c r="C145" s="120"/>
      <c r="D145" s="120"/>
      <c r="E145" s="120"/>
      <c r="F145" s="121"/>
      <c r="G145" s="9">
        <f>G93</f>
        <v>66.099999999999994</v>
      </c>
    </row>
    <row r="146" spans="1:7" x14ac:dyDescent="0.3">
      <c r="A146" s="15" t="s">
        <v>22</v>
      </c>
      <c r="B146" s="119" t="s">
        <v>124</v>
      </c>
      <c r="C146" s="120"/>
      <c r="D146" s="120"/>
      <c r="E146" s="120"/>
      <c r="F146" s="121"/>
      <c r="G146" s="9">
        <f>G117</f>
        <v>19.600000000000001</v>
      </c>
    </row>
    <row r="147" spans="1:7" x14ac:dyDescent="0.3">
      <c r="A147" s="15" t="s">
        <v>48</v>
      </c>
      <c r="B147" s="119" t="s">
        <v>125</v>
      </c>
      <c r="C147" s="120"/>
      <c r="D147" s="120"/>
      <c r="E147" s="120"/>
      <c r="F147" s="121"/>
      <c r="G147" s="9">
        <f>G125</f>
        <v>105</v>
      </c>
    </row>
    <row r="148" spans="1:7" x14ac:dyDescent="0.3">
      <c r="A148" s="122" t="s">
        <v>126</v>
      </c>
      <c r="B148" s="123"/>
      <c r="C148" s="123"/>
      <c r="D148" s="123"/>
      <c r="E148" s="123"/>
      <c r="F148" s="124"/>
      <c r="G148" s="33">
        <f>SUM(G143:G147)</f>
        <v>3195.2</v>
      </c>
    </row>
    <row r="149" spans="1:7" x14ac:dyDescent="0.3">
      <c r="A149" s="15" t="s">
        <v>50</v>
      </c>
      <c r="B149" s="119" t="s">
        <v>127</v>
      </c>
      <c r="C149" s="120"/>
      <c r="D149" s="120"/>
      <c r="E149" s="120"/>
      <c r="F149" s="121"/>
      <c r="G149" s="9">
        <f>G137</f>
        <v>593.97</v>
      </c>
    </row>
    <row r="150" spans="1:7" x14ac:dyDescent="0.3">
      <c r="A150" s="22"/>
      <c r="B150" s="117" t="s">
        <v>128</v>
      </c>
      <c r="C150" s="117"/>
      <c r="D150" s="117"/>
      <c r="E150" s="117"/>
      <c r="F150" s="118"/>
      <c r="G150" s="23">
        <f>(G148+G130+G131)/(1-F132)</f>
        <v>3789.1683433936951</v>
      </c>
    </row>
    <row r="151" spans="1:7" x14ac:dyDescent="0.3">
      <c r="A151" s="75"/>
      <c r="B151" s="75"/>
      <c r="C151" s="75"/>
      <c r="D151" s="75"/>
      <c r="E151" s="75"/>
      <c r="F151" s="75"/>
      <c r="G151" s="12"/>
    </row>
    <row r="152" spans="1:7" x14ac:dyDescent="0.3">
      <c r="A152" s="116" t="s">
        <v>129</v>
      </c>
      <c r="B152" s="116"/>
      <c r="C152" s="116"/>
      <c r="D152" s="116"/>
      <c r="E152" s="116"/>
      <c r="F152" s="116"/>
      <c r="G152" s="116"/>
    </row>
    <row r="153" spans="1:7" ht="69" x14ac:dyDescent="0.3">
      <c r="A153" s="34"/>
      <c r="B153" s="34" t="s">
        <v>130</v>
      </c>
      <c r="C153" s="34" t="s">
        <v>131</v>
      </c>
      <c r="D153" s="34" t="s">
        <v>132</v>
      </c>
      <c r="E153" s="34" t="s">
        <v>133</v>
      </c>
      <c r="F153" s="34" t="s">
        <v>134</v>
      </c>
      <c r="G153" s="31" t="s">
        <v>135</v>
      </c>
    </row>
    <row r="154" spans="1:7" x14ac:dyDescent="0.3">
      <c r="A154" s="35">
        <v>1</v>
      </c>
      <c r="B154" s="35" t="str">
        <f>E26</f>
        <v>Serviço de limpeza</v>
      </c>
      <c r="C154" s="36">
        <f>G150</f>
        <v>3789.1683433936951</v>
      </c>
      <c r="D154" s="37">
        <v>1</v>
      </c>
      <c r="E154" s="36">
        <f>C154*D154</f>
        <v>3789.1683433936951</v>
      </c>
      <c r="F154" s="37">
        <v>2</v>
      </c>
      <c r="G154" s="9">
        <f>E154*F154</f>
        <v>7578.3366867873901</v>
      </c>
    </row>
    <row r="155" spans="1:7" x14ac:dyDescent="0.3">
      <c r="A155" s="75"/>
      <c r="B155" s="117" t="s">
        <v>136</v>
      </c>
      <c r="C155" s="117"/>
      <c r="D155" s="117"/>
      <c r="E155" s="117"/>
      <c r="F155" s="118"/>
      <c r="G155" s="23">
        <f>SUM(G154)</f>
        <v>7578.3366867873901</v>
      </c>
    </row>
    <row r="156" spans="1:7" x14ac:dyDescent="0.3">
      <c r="A156" s="75"/>
      <c r="B156" s="75"/>
      <c r="C156" s="75"/>
      <c r="D156" s="75"/>
      <c r="E156" s="75"/>
      <c r="F156" s="75"/>
      <c r="G156" s="12"/>
    </row>
  </sheetData>
  <mergeCells count="138">
    <mergeCell ref="A1:G1"/>
    <mergeCell ref="A14:G14"/>
    <mergeCell ref="B16:E16"/>
    <mergeCell ref="F16:G16"/>
    <mergeCell ref="B17:E17"/>
    <mergeCell ref="F17:G17"/>
    <mergeCell ref="B18:E18"/>
    <mergeCell ref="F18:G18"/>
    <mergeCell ref="A8:G8"/>
    <mergeCell ref="A9:E9"/>
    <mergeCell ref="C10:E10"/>
    <mergeCell ref="C11:E11"/>
    <mergeCell ref="A12:G12"/>
    <mergeCell ref="B15:E15"/>
    <mergeCell ref="F15:G15"/>
    <mergeCell ref="B27:D27"/>
    <mergeCell ref="E27:G27"/>
    <mergeCell ref="B28:D28"/>
    <mergeCell ref="E28:G28"/>
    <mergeCell ref="B29:D29"/>
    <mergeCell ref="E29:G29"/>
    <mergeCell ref="A21:C21"/>
    <mergeCell ref="E21:G21"/>
    <mergeCell ref="A22:C22"/>
    <mergeCell ref="E22:G22"/>
    <mergeCell ref="A24:G24"/>
    <mergeCell ref="B26:D26"/>
    <mergeCell ref="E26:G26"/>
    <mergeCell ref="A36:G36"/>
    <mergeCell ref="B37:F37"/>
    <mergeCell ref="B38:F38"/>
    <mergeCell ref="B39:F39"/>
    <mergeCell ref="B40:F40"/>
    <mergeCell ref="B41:F41"/>
    <mergeCell ref="B30:D30"/>
    <mergeCell ref="E30:G30"/>
    <mergeCell ref="B31:D31"/>
    <mergeCell ref="E31:G31"/>
    <mergeCell ref="B32:D32"/>
    <mergeCell ref="E32:G32"/>
    <mergeCell ref="B49:E49"/>
    <mergeCell ref="B50:E50"/>
    <mergeCell ref="A51:F51"/>
    <mergeCell ref="A53:G53"/>
    <mergeCell ref="B54:E54"/>
    <mergeCell ref="B55:E55"/>
    <mergeCell ref="B42:F42"/>
    <mergeCell ref="B43:F43"/>
    <mergeCell ref="B44:F44"/>
    <mergeCell ref="A46:G46"/>
    <mergeCell ref="A47:G47"/>
    <mergeCell ref="B48:E48"/>
    <mergeCell ref="B62:E62"/>
    <mergeCell ref="A63:E63"/>
    <mergeCell ref="A65:G65"/>
    <mergeCell ref="B66:F66"/>
    <mergeCell ref="B67:F67"/>
    <mergeCell ref="B68:F68"/>
    <mergeCell ref="B56:E56"/>
    <mergeCell ref="B57:E57"/>
    <mergeCell ref="B58:E58"/>
    <mergeCell ref="B59:E59"/>
    <mergeCell ref="B60:E60"/>
    <mergeCell ref="B61:E61"/>
    <mergeCell ref="A75:G75"/>
    <mergeCell ref="A76:G76"/>
    <mergeCell ref="A78:G78"/>
    <mergeCell ref="B79:E79"/>
    <mergeCell ref="B80:E80"/>
    <mergeCell ref="B81:E81"/>
    <mergeCell ref="B69:F69"/>
    <mergeCell ref="B70:F70"/>
    <mergeCell ref="B71:F71"/>
    <mergeCell ref="B72:F72"/>
    <mergeCell ref="B73:F73"/>
    <mergeCell ref="A74:F74"/>
    <mergeCell ref="B89:E89"/>
    <mergeCell ref="B90:E90"/>
    <mergeCell ref="B91:E91"/>
    <mergeCell ref="B92:E92"/>
    <mergeCell ref="A93:F93"/>
    <mergeCell ref="A95:G95"/>
    <mergeCell ref="B82:E82"/>
    <mergeCell ref="A83:F83"/>
    <mergeCell ref="A85:G85"/>
    <mergeCell ref="B86:E86"/>
    <mergeCell ref="B87:E87"/>
    <mergeCell ref="B88:E88"/>
    <mergeCell ref="B102:E102"/>
    <mergeCell ref="B103:E103"/>
    <mergeCell ref="A104:F104"/>
    <mergeCell ref="A105:G105"/>
    <mergeCell ref="A107:G107"/>
    <mergeCell ref="B108:E108"/>
    <mergeCell ref="A96:G96"/>
    <mergeCell ref="B97:E97"/>
    <mergeCell ref="B98:E98"/>
    <mergeCell ref="B99:E99"/>
    <mergeCell ref="B100:E100"/>
    <mergeCell ref="B101:E101"/>
    <mergeCell ref="B116:E116"/>
    <mergeCell ref="A117:F117"/>
    <mergeCell ref="A119:G119"/>
    <mergeCell ref="B120:F120"/>
    <mergeCell ref="B121:F121"/>
    <mergeCell ref="B122:F122"/>
    <mergeCell ref="B109:E109"/>
    <mergeCell ref="A110:F110"/>
    <mergeCell ref="A111:G111"/>
    <mergeCell ref="A113:G113"/>
    <mergeCell ref="B114:E114"/>
    <mergeCell ref="B115:E115"/>
    <mergeCell ref="B130:E130"/>
    <mergeCell ref="B131:E131"/>
    <mergeCell ref="B132:E132"/>
    <mergeCell ref="B133:E133"/>
    <mergeCell ref="B134:E134"/>
    <mergeCell ref="B135:E135"/>
    <mergeCell ref="B123:F123"/>
    <mergeCell ref="B124:F124"/>
    <mergeCell ref="B125:F125"/>
    <mergeCell ref="A126:G126"/>
    <mergeCell ref="A128:G128"/>
    <mergeCell ref="B129:E129"/>
    <mergeCell ref="A152:G152"/>
    <mergeCell ref="B155:F155"/>
    <mergeCell ref="B145:F145"/>
    <mergeCell ref="B146:F146"/>
    <mergeCell ref="B147:F147"/>
    <mergeCell ref="A148:F148"/>
    <mergeCell ref="B149:F149"/>
    <mergeCell ref="B150:F150"/>
    <mergeCell ref="B136:E136"/>
    <mergeCell ref="A137:E137"/>
    <mergeCell ref="A141:G141"/>
    <mergeCell ref="B142:F142"/>
    <mergeCell ref="B143:F143"/>
    <mergeCell ref="B144:F144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theme="0"/>
  </sheetPr>
  <dimension ref="A1:G156"/>
  <sheetViews>
    <sheetView topLeftCell="A118" workbookViewId="0">
      <selection activeCell="F132" sqref="F132"/>
    </sheetView>
  </sheetViews>
  <sheetFormatPr defaultRowHeight="14.4" x14ac:dyDescent="0.3"/>
  <cols>
    <col min="1" max="2" width="8.88671875" style="11"/>
    <col min="3" max="3" width="14.5546875" style="11" customWidth="1"/>
    <col min="4" max="6" width="8.88671875" style="11"/>
    <col min="7" max="7" width="12.88671875" style="11" customWidth="1"/>
    <col min="8" max="16384" width="8.88671875" style="11"/>
  </cols>
  <sheetData>
    <row r="1" spans="1:7" ht="29.4" customHeight="1" x14ac:dyDescent="0.3">
      <c r="A1" s="161"/>
      <c r="B1" s="161"/>
      <c r="C1" s="161"/>
      <c r="D1" s="161"/>
      <c r="E1" s="161"/>
      <c r="F1" s="161"/>
      <c r="G1" s="161"/>
    </row>
    <row r="2" spans="1:7" x14ac:dyDescent="0.3">
      <c r="A2" s="75"/>
      <c r="B2" s="75"/>
      <c r="C2" s="75"/>
      <c r="D2" s="75"/>
      <c r="E2" s="75"/>
      <c r="F2" s="75"/>
      <c r="G2" s="12"/>
    </row>
    <row r="3" spans="1:7" x14ac:dyDescent="0.3">
      <c r="A3" s="75" t="s">
        <v>219</v>
      </c>
      <c r="B3" s="75"/>
      <c r="C3" s="75"/>
      <c r="D3" s="75"/>
      <c r="E3" s="75"/>
      <c r="F3" s="75"/>
      <c r="G3" s="12"/>
    </row>
    <row r="4" spans="1:7" x14ac:dyDescent="0.3">
      <c r="A4" s="75" t="s">
        <v>220</v>
      </c>
      <c r="B4" s="75"/>
      <c r="C4" s="75"/>
      <c r="D4" s="75"/>
      <c r="E4" s="75"/>
      <c r="F4" s="75"/>
      <c r="G4" s="12"/>
    </row>
    <row r="5" spans="1:7" x14ac:dyDescent="0.3">
      <c r="A5" s="75" t="s">
        <v>221</v>
      </c>
      <c r="B5" s="75"/>
      <c r="C5" s="75"/>
      <c r="D5" s="75"/>
      <c r="E5" s="75"/>
      <c r="F5" s="75"/>
      <c r="G5" s="12"/>
    </row>
    <row r="6" spans="1:7" x14ac:dyDescent="0.3">
      <c r="A6" s="75" t="s">
        <v>138</v>
      </c>
      <c r="B6" s="75"/>
      <c r="C6" s="75" t="s">
        <v>197</v>
      </c>
      <c r="D6" s="75"/>
      <c r="E6" s="75"/>
      <c r="F6" s="75"/>
      <c r="G6" s="12"/>
    </row>
    <row r="7" spans="1:7" x14ac:dyDescent="0.3">
      <c r="A7" s="75"/>
      <c r="B7" s="75"/>
      <c r="C7" s="75"/>
      <c r="D7" s="75"/>
      <c r="E7" s="75"/>
      <c r="F7" s="75"/>
      <c r="G7" s="12"/>
    </row>
    <row r="8" spans="1:7" x14ac:dyDescent="0.3">
      <c r="A8" s="139" t="s">
        <v>10</v>
      </c>
      <c r="B8" s="139"/>
      <c r="C8" s="139"/>
      <c r="D8" s="139"/>
      <c r="E8" s="139"/>
      <c r="F8" s="139"/>
      <c r="G8" s="139"/>
    </row>
    <row r="9" spans="1:7" x14ac:dyDescent="0.3">
      <c r="A9" s="165" t="s">
        <v>11</v>
      </c>
      <c r="B9" s="165"/>
      <c r="C9" s="165"/>
      <c r="D9" s="165"/>
      <c r="E9" s="165"/>
      <c r="F9" s="13"/>
      <c r="G9" s="14"/>
    </row>
    <row r="10" spans="1:7" x14ac:dyDescent="0.3">
      <c r="A10" s="15" t="s">
        <v>12</v>
      </c>
      <c r="B10" s="16"/>
      <c r="C10" s="166" t="s">
        <v>199</v>
      </c>
      <c r="D10" s="167"/>
      <c r="E10" s="168"/>
      <c r="F10" s="75"/>
      <c r="G10" s="12"/>
    </row>
    <row r="11" spans="1:7" x14ac:dyDescent="0.3">
      <c r="A11" s="15" t="s">
        <v>12</v>
      </c>
      <c r="B11" s="16" t="s">
        <v>13</v>
      </c>
      <c r="C11" s="151" t="s">
        <v>222</v>
      </c>
      <c r="D11" s="152"/>
      <c r="E11" s="153"/>
      <c r="F11" s="75"/>
      <c r="G11" s="12"/>
    </row>
    <row r="12" spans="1:7" x14ac:dyDescent="0.3">
      <c r="A12" s="169" t="s">
        <v>223</v>
      </c>
      <c r="B12" s="169"/>
      <c r="C12" s="169"/>
      <c r="D12" s="169"/>
      <c r="E12" s="169"/>
      <c r="F12" s="169"/>
      <c r="G12" s="169"/>
    </row>
    <row r="13" spans="1:7" x14ac:dyDescent="0.3">
      <c r="A13" s="13"/>
      <c r="B13" s="13"/>
      <c r="C13" s="13"/>
      <c r="D13" s="13"/>
      <c r="E13" s="13"/>
      <c r="F13" s="13"/>
      <c r="G13" s="14"/>
    </row>
    <row r="14" spans="1:7" x14ac:dyDescent="0.3">
      <c r="A14" s="162" t="s">
        <v>14</v>
      </c>
      <c r="B14" s="162"/>
      <c r="C14" s="162"/>
      <c r="D14" s="162"/>
      <c r="E14" s="162"/>
      <c r="F14" s="162"/>
      <c r="G14" s="162"/>
    </row>
    <row r="15" spans="1:7" x14ac:dyDescent="0.3">
      <c r="A15" s="15" t="s">
        <v>15</v>
      </c>
      <c r="B15" s="170" t="s">
        <v>16</v>
      </c>
      <c r="C15" s="171"/>
      <c r="D15" s="171"/>
      <c r="E15" s="172"/>
      <c r="F15" s="144">
        <v>44587</v>
      </c>
      <c r="G15" s="143"/>
    </row>
    <row r="16" spans="1:7" x14ac:dyDescent="0.3">
      <c r="A16" s="15" t="s">
        <v>17</v>
      </c>
      <c r="B16" s="125" t="s">
        <v>18</v>
      </c>
      <c r="C16" s="126"/>
      <c r="D16" s="126"/>
      <c r="E16" s="127"/>
      <c r="F16" s="141" t="s">
        <v>201</v>
      </c>
      <c r="G16" s="143"/>
    </row>
    <row r="17" spans="1:7" x14ac:dyDescent="0.3">
      <c r="A17" s="15" t="s">
        <v>20</v>
      </c>
      <c r="B17" s="125" t="s">
        <v>21</v>
      </c>
      <c r="C17" s="126"/>
      <c r="D17" s="126"/>
      <c r="E17" s="127"/>
      <c r="F17" s="163">
        <v>2021</v>
      </c>
      <c r="G17" s="164"/>
    </row>
    <row r="18" spans="1:7" x14ac:dyDescent="0.3">
      <c r="A18" s="15" t="s">
        <v>22</v>
      </c>
      <c r="B18" s="125" t="s">
        <v>23</v>
      </c>
      <c r="C18" s="126"/>
      <c r="D18" s="126"/>
      <c r="E18" s="127"/>
      <c r="F18" s="163">
        <v>12</v>
      </c>
      <c r="G18" s="164"/>
    </row>
    <row r="19" spans="1:7" x14ac:dyDescent="0.3">
      <c r="A19" s="13"/>
      <c r="B19" s="13"/>
      <c r="C19" s="13"/>
      <c r="D19" s="13"/>
      <c r="E19" s="13"/>
      <c r="F19" s="13"/>
      <c r="G19" s="14"/>
    </row>
    <row r="20" spans="1:7" x14ac:dyDescent="0.3">
      <c r="A20" s="13" t="s">
        <v>24</v>
      </c>
      <c r="B20" s="13"/>
      <c r="C20" s="13"/>
      <c r="D20" s="13"/>
      <c r="E20" s="13"/>
      <c r="F20" s="13"/>
      <c r="G20" s="14"/>
    </row>
    <row r="21" spans="1:7" ht="21.75" customHeight="1" x14ac:dyDescent="0.3">
      <c r="A21" s="128" t="s">
        <v>25</v>
      </c>
      <c r="B21" s="129"/>
      <c r="C21" s="130"/>
      <c r="D21" s="74" t="s">
        <v>26</v>
      </c>
      <c r="E21" s="150" t="s">
        <v>27</v>
      </c>
      <c r="F21" s="150"/>
      <c r="G21" s="150"/>
    </row>
    <row r="22" spans="1:7" x14ac:dyDescent="0.3">
      <c r="A22" s="151" t="s">
        <v>28</v>
      </c>
      <c r="B22" s="152"/>
      <c r="C22" s="153"/>
      <c r="D22" s="76" t="s">
        <v>29</v>
      </c>
      <c r="E22" s="154">
        <v>1</v>
      </c>
      <c r="F22" s="154"/>
      <c r="G22" s="154"/>
    </row>
    <row r="23" spans="1:7" x14ac:dyDescent="0.3">
      <c r="A23" s="13"/>
      <c r="B23" s="13"/>
      <c r="C23" s="13"/>
      <c r="D23" s="13"/>
      <c r="E23" s="13"/>
      <c r="F23" s="13"/>
      <c r="G23" s="14"/>
    </row>
    <row r="24" spans="1:7" x14ac:dyDescent="0.3">
      <c r="A24" s="139" t="s">
        <v>30</v>
      </c>
      <c r="B24" s="139"/>
      <c r="C24" s="139"/>
      <c r="D24" s="139"/>
      <c r="E24" s="139"/>
      <c r="F24" s="139"/>
      <c r="G24" s="139"/>
    </row>
    <row r="25" spans="1:7" x14ac:dyDescent="0.3">
      <c r="A25" s="17" t="s">
        <v>31</v>
      </c>
      <c r="B25" s="17"/>
      <c r="C25" s="17"/>
      <c r="D25" s="17"/>
      <c r="E25" s="17"/>
      <c r="F25" s="17"/>
      <c r="G25" s="18"/>
    </row>
    <row r="26" spans="1:7" x14ac:dyDescent="0.3">
      <c r="A26" s="19">
        <v>1</v>
      </c>
      <c r="B26" s="155" t="s">
        <v>32</v>
      </c>
      <c r="C26" s="156"/>
      <c r="D26" s="157"/>
      <c r="E26" s="158" t="str">
        <f>A22</f>
        <v>Serviço de limpeza</v>
      </c>
      <c r="F26" s="159"/>
      <c r="G26" s="160"/>
    </row>
    <row r="27" spans="1:7" x14ac:dyDescent="0.3">
      <c r="A27" s="15">
        <v>2</v>
      </c>
      <c r="B27" s="125" t="s">
        <v>33</v>
      </c>
      <c r="C27" s="126"/>
      <c r="D27" s="127"/>
      <c r="E27" s="141" t="s">
        <v>34</v>
      </c>
      <c r="F27" s="142"/>
      <c r="G27" s="143"/>
    </row>
    <row r="28" spans="1:7" x14ac:dyDescent="0.3">
      <c r="A28" s="15">
        <v>3</v>
      </c>
      <c r="B28" s="125" t="s">
        <v>35</v>
      </c>
      <c r="C28" s="126"/>
      <c r="D28" s="127"/>
      <c r="E28" s="147">
        <v>0</v>
      </c>
      <c r="F28" s="148"/>
      <c r="G28" s="149"/>
    </row>
    <row r="29" spans="1:7" x14ac:dyDescent="0.3">
      <c r="A29" s="15">
        <v>4</v>
      </c>
      <c r="B29" s="125" t="s">
        <v>36</v>
      </c>
      <c r="C29" s="126"/>
      <c r="D29" s="127"/>
      <c r="E29" s="147">
        <v>1222.93</v>
      </c>
      <c r="F29" s="148"/>
      <c r="G29" s="149"/>
    </row>
    <row r="30" spans="1:7" x14ac:dyDescent="0.3">
      <c r="A30" s="15">
        <v>5</v>
      </c>
      <c r="B30" s="125" t="s">
        <v>37</v>
      </c>
      <c r="C30" s="126"/>
      <c r="D30" s="127"/>
      <c r="E30" s="141">
        <v>22</v>
      </c>
      <c r="F30" s="142"/>
      <c r="G30" s="143"/>
    </row>
    <row r="31" spans="1:7" x14ac:dyDescent="0.3">
      <c r="A31" s="15">
        <v>6</v>
      </c>
      <c r="B31" s="125" t="s">
        <v>38</v>
      </c>
      <c r="C31" s="126"/>
      <c r="D31" s="127"/>
      <c r="E31" s="141">
        <v>0</v>
      </c>
      <c r="F31" s="142"/>
      <c r="G31" s="143"/>
    </row>
    <row r="32" spans="1:7" x14ac:dyDescent="0.3">
      <c r="A32" s="15">
        <v>7</v>
      </c>
      <c r="B32" s="125" t="s">
        <v>39</v>
      </c>
      <c r="C32" s="126"/>
      <c r="D32" s="127"/>
      <c r="E32" s="144">
        <v>44197</v>
      </c>
      <c r="F32" s="145"/>
      <c r="G32" s="146"/>
    </row>
    <row r="33" spans="1:7" x14ac:dyDescent="0.3">
      <c r="A33" s="13" t="s">
        <v>40</v>
      </c>
      <c r="B33" s="13"/>
      <c r="C33" s="13"/>
      <c r="D33" s="13"/>
      <c r="E33" s="13"/>
      <c r="F33" s="13"/>
      <c r="G33" s="12"/>
    </row>
    <row r="34" spans="1:7" x14ac:dyDescent="0.3">
      <c r="A34" s="13" t="s">
        <v>41</v>
      </c>
      <c r="B34" s="13"/>
      <c r="C34" s="13"/>
      <c r="D34" s="13"/>
      <c r="E34" s="13"/>
      <c r="F34" s="13"/>
      <c r="G34" s="12"/>
    </row>
    <row r="35" spans="1:7" x14ac:dyDescent="0.3">
      <c r="A35" s="13"/>
      <c r="B35" s="13"/>
      <c r="C35" s="13"/>
      <c r="D35" s="13"/>
      <c r="E35" s="13"/>
      <c r="F35" s="13"/>
      <c r="G35" s="12"/>
    </row>
    <row r="36" spans="1:7" x14ac:dyDescent="0.3">
      <c r="A36" s="139" t="s">
        <v>42</v>
      </c>
      <c r="B36" s="139"/>
      <c r="C36" s="139"/>
      <c r="D36" s="139"/>
      <c r="E36" s="139"/>
      <c r="F36" s="139"/>
      <c r="G36" s="139"/>
    </row>
    <row r="37" spans="1:7" x14ac:dyDescent="0.3">
      <c r="A37" s="20">
        <v>1</v>
      </c>
      <c r="B37" s="128" t="s">
        <v>43</v>
      </c>
      <c r="C37" s="129"/>
      <c r="D37" s="129"/>
      <c r="E37" s="129"/>
      <c r="F37" s="130"/>
      <c r="G37" s="21" t="s">
        <v>44</v>
      </c>
    </row>
    <row r="38" spans="1:7" x14ac:dyDescent="0.3">
      <c r="A38" s="15" t="s">
        <v>15</v>
      </c>
      <c r="B38" s="125" t="s">
        <v>224</v>
      </c>
      <c r="C38" s="126"/>
      <c r="D38" s="126"/>
      <c r="E38" s="126"/>
      <c r="F38" s="127"/>
      <c r="G38" s="9">
        <f>(E29*220)/220</f>
        <v>1222.93</v>
      </c>
    </row>
    <row r="39" spans="1:7" x14ac:dyDescent="0.3">
      <c r="A39" s="15" t="s">
        <v>17</v>
      </c>
      <c r="B39" s="125" t="s">
        <v>45</v>
      </c>
      <c r="C39" s="126"/>
      <c r="D39" s="126"/>
      <c r="E39" s="126"/>
      <c r="F39" s="127"/>
      <c r="G39" s="9">
        <v>0</v>
      </c>
    </row>
    <row r="40" spans="1:7" x14ac:dyDescent="0.3">
      <c r="A40" s="15" t="s">
        <v>20</v>
      </c>
      <c r="B40" s="125" t="s">
        <v>46</v>
      </c>
      <c r="C40" s="126"/>
      <c r="D40" s="126"/>
      <c r="E40" s="126"/>
      <c r="F40" s="127"/>
      <c r="G40" s="9">
        <f>G38*0.2</f>
        <v>244.58600000000001</v>
      </c>
    </row>
    <row r="41" spans="1:7" x14ac:dyDescent="0.3">
      <c r="A41" s="15" t="s">
        <v>22</v>
      </c>
      <c r="B41" s="125" t="s">
        <v>47</v>
      </c>
      <c r="C41" s="126"/>
      <c r="D41" s="126"/>
      <c r="E41" s="126"/>
      <c r="F41" s="127"/>
      <c r="G41" s="9">
        <v>0</v>
      </c>
    </row>
    <row r="42" spans="1:7" x14ac:dyDescent="0.3">
      <c r="A42" s="15" t="s">
        <v>48</v>
      </c>
      <c r="B42" s="125" t="s">
        <v>49</v>
      </c>
      <c r="C42" s="126"/>
      <c r="D42" s="126"/>
      <c r="E42" s="126"/>
      <c r="F42" s="127"/>
      <c r="G42" s="9">
        <v>0</v>
      </c>
    </row>
    <row r="43" spans="1:7" x14ac:dyDescent="0.3">
      <c r="A43" s="15" t="s">
        <v>50</v>
      </c>
      <c r="B43" s="125" t="s">
        <v>51</v>
      </c>
      <c r="C43" s="126"/>
      <c r="D43" s="126"/>
      <c r="E43" s="126"/>
      <c r="F43" s="127"/>
      <c r="G43" s="9">
        <v>0</v>
      </c>
    </row>
    <row r="44" spans="1:7" x14ac:dyDescent="0.3">
      <c r="A44" s="22"/>
      <c r="B44" s="117" t="s">
        <v>52</v>
      </c>
      <c r="C44" s="117"/>
      <c r="D44" s="117"/>
      <c r="E44" s="117"/>
      <c r="F44" s="117"/>
      <c r="G44" s="23">
        <f>ROUND(SUM(G38:G43),2)</f>
        <v>1467.52</v>
      </c>
    </row>
    <row r="45" spans="1:7" x14ac:dyDescent="0.3">
      <c r="A45" s="75"/>
      <c r="B45" s="75"/>
      <c r="C45" s="75"/>
      <c r="D45" s="75"/>
      <c r="E45" s="75"/>
      <c r="F45" s="75"/>
      <c r="G45" s="12"/>
    </row>
    <row r="46" spans="1:7" x14ac:dyDescent="0.3">
      <c r="A46" s="116" t="s">
        <v>53</v>
      </c>
      <c r="B46" s="116"/>
      <c r="C46" s="116"/>
      <c r="D46" s="116"/>
      <c r="E46" s="116"/>
      <c r="F46" s="116"/>
      <c r="G46" s="116"/>
    </row>
    <row r="47" spans="1:7" x14ac:dyDescent="0.3">
      <c r="A47" s="136" t="s">
        <v>54</v>
      </c>
      <c r="B47" s="137"/>
      <c r="C47" s="137"/>
      <c r="D47" s="137"/>
      <c r="E47" s="137"/>
      <c r="F47" s="137"/>
      <c r="G47" s="138"/>
    </row>
    <row r="48" spans="1:7" x14ac:dyDescent="0.3">
      <c r="A48" s="24" t="s">
        <v>55</v>
      </c>
      <c r="B48" s="128" t="s">
        <v>56</v>
      </c>
      <c r="C48" s="129"/>
      <c r="D48" s="129"/>
      <c r="E48" s="130"/>
      <c r="F48" s="24" t="s">
        <v>57</v>
      </c>
      <c r="G48" s="25" t="s">
        <v>44</v>
      </c>
    </row>
    <row r="49" spans="1:7" x14ac:dyDescent="0.3">
      <c r="A49" s="15" t="s">
        <v>15</v>
      </c>
      <c r="B49" s="125" t="s">
        <v>58</v>
      </c>
      <c r="C49" s="126"/>
      <c r="D49" s="126"/>
      <c r="E49" s="127"/>
      <c r="F49" s="1">
        <f>1/12</f>
        <v>8.3333333333333329E-2</v>
      </c>
      <c r="G49" s="9">
        <f>ROUND(remuneracao*F49,2)</f>
        <v>122.29</v>
      </c>
    </row>
    <row r="50" spans="1:7" x14ac:dyDescent="0.3">
      <c r="A50" s="15" t="s">
        <v>17</v>
      </c>
      <c r="B50" s="125" t="s">
        <v>59</v>
      </c>
      <c r="C50" s="126"/>
      <c r="D50" s="126"/>
      <c r="E50" s="127"/>
      <c r="F50" s="1">
        <v>0.121</v>
      </c>
      <c r="G50" s="9">
        <f>ROUND(remuneracao*F50,2)</f>
        <v>177.57</v>
      </c>
    </row>
    <row r="51" spans="1:7" x14ac:dyDescent="0.3">
      <c r="A51" s="117" t="s">
        <v>60</v>
      </c>
      <c r="B51" s="117"/>
      <c r="C51" s="117"/>
      <c r="D51" s="117"/>
      <c r="E51" s="117"/>
      <c r="F51" s="118"/>
      <c r="G51" s="23">
        <f>ROUND(SUM(G49:G50),2)</f>
        <v>299.86</v>
      </c>
    </row>
    <row r="52" spans="1:7" x14ac:dyDescent="0.3">
      <c r="A52" s="26"/>
      <c r="B52" s="26"/>
      <c r="C52" s="26"/>
      <c r="D52" s="26"/>
      <c r="E52" s="26"/>
      <c r="F52" s="26"/>
      <c r="G52" s="27"/>
    </row>
    <row r="53" spans="1:7" x14ac:dyDescent="0.3">
      <c r="A53" s="136" t="s">
        <v>61</v>
      </c>
      <c r="B53" s="137"/>
      <c r="C53" s="137"/>
      <c r="D53" s="137"/>
      <c r="E53" s="137"/>
      <c r="F53" s="137"/>
      <c r="G53" s="138"/>
    </row>
    <row r="54" spans="1:7" x14ac:dyDescent="0.3">
      <c r="A54" s="24" t="s">
        <v>62</v>
      </c>
      <c r="B54" s="128" t="s">
        <v>63</v>
      </c>
      <c r="C54" s="129"/>
      <c r="D54" s="129"/>
      <c r="E54" s="130"/>
      <c r="F54" s="24" t="s">
        <v>57</v>
      </c>
      <c r="G54" s="25" t="s">
        <v>44</v>
      </c>
    </row>
    <row r="55" spans="1:7" x14ac:dyDescent="0.3">
      <c r="A55" s="15" t="s">
        <v>15</v>
      </c>
      <c r="B55" s="125" t="s">
        <v>225</v>
      </c>
      <c r="C55" s="126"/>
      <c r="D55" s="126"/>
      <c r="E55" s="127"/>
      <c r="F55" s="1">
        <v>0.2</v>
      </c>
      <c r="G55" s="9">
        <f>ROUND((remuneracao+G51)*F55,2)</f>
        <v>353.48</v>
      </c>
    </row>
    <row r="56" spans="1:7" x14ac:dyDescent="0.3">
      <c r="A56" s="15" t="s">
        <v>17</v>
      </c>
      <c r="B56" s="125" t="s">
        <v>226</v>
      </c>
      <c r="C56" s="126"/>
      <c r="D56" s="126"/>
      <c r="E56" s="127"/>
      <c r="F56" s="1">
        <v>2.5000000000000001E-2</v>
      </c>
      <c r="G56" s="9">
        <f>ROUND((remuneracao+G51)*F56,2)</f>
        <v>44.18</v>
      </c>
    </row>
    <row r="57" spans="1:7" x14ac:dyDescent="0.3">
      <c r="A57" s="15" t="s">
        <v>20</v>
      </c>
      <c r="B57" s="125" t="s">
        <v>227</v>
      </c>
      <c r="C57" s="126"/>
      <c r="D57" s="126"/>
      <c r="E57" s="127"/>
      <c r="F57" s="1">
        <v>2.3199999999999998E-2</v>
      </c>
      <c r="G57" s="9">
        <f>ROUND((remuneracao+G51)*F57,2)</f>
        <v>41</v>
      </c>
    </row>
    <row r="58" spans="1:7" x14ac:dyDescent="0.3">
      <c r="A58" s="15" t="s">
        <v>22</v>
      </c>
      <c r="B58" s="125" t="s">
        <v>228</v>
      </c>
      <c r="C58" s="126"/>
      <c r="D58" s="126"/>
      <c r="E58" s="127"/>
      <c r="F58" s="1">
        <v>1.4999999999999999E-2</v>
      </c>
      <c r="G58" s="9">
        <f>ROUND((remuneracao+G51)*F58,2)</f>
        <v>26.51</v>
      </c>
    </row>
    <row r="59" spans="1:7" x14ac:dyDescent="0.3">
      <c r="A59" s="15" t="s">
        <v>48</v>
      </c>
      <c r="B59" s="125" t="s">
        <v>229</v>
      </c>
      <c r="C59" s="126"/>
      <c r="D59" s="126"/>
      <c r="E59" s="127"/>
      <c r="F59" s="1">
        <v>0.01</v>
      </c>
      <c r="G59" s="9">
        <f>ROUND((remuneracao+G51)*F59,2)</f>
        <v>17.670000000000002</v>
      </c>
    </row>
    <row r="60" spans="1:7" x14ac:dyDescent="0.3">
      <c r="A60" s="15" t="s">
        <v>50</v>
      </c>
      <c r="B60" s="125" t="s">
        <v>230</v>
      </c>
      <c r="C60" s="126"/>
      <c r="D60" s="126"/>
      <c r="E60" s="127"/>
      <c r="F60" s="1">
        <v>6.0000000000000001E-3</v>
      </c>
      <c r="G60" s="9">
        <f>ROUND((remuneracao+G51)*F60,2)</f>
        <v>10.6</v>
      </c>
    </row>
    <row r="61" spans="1:7" x14ac:dyDescent="0.3">
      <c r="A61" s="15" t="s">
        <v>64</v>
      </c>
      <c r="B61" s="125" t="s">
        <v>231</v>
      </c>
      <c r="C61" s="126"/>
      <c r="D61" s="126"/>
      <c r="E61" s="127"/>
      <c r="F61" s="1">
        <v>2E-3</v>
      </c>
      <c r="G61" s="9">
        <f>ROUND((remuneracao+G51)*F61,2)</f>
        <v>3.53</v>
      </c>
    </row>
    <row r="62" spans="1:7" x14ac:dyDescent="0.3">
      <c r="A62" s="15" t="s">
        <v>65</v>
      </c>
      <c r="B62" s="125" t="s">
        <v>232</v>
      </c>
      <c r="C62" s="126"/>
      <c r="D62" s="126"/>
      <c r="E62" s="127"/>
      <c r="F62" s="1">
        <v>0.08</v>
      </c>
      <c r="G62" s="9">
        <f>ROUND((remuneracao+G51)*F62,2)</f>
        <v>141.38999999999999</v>
      </c>
    </row>
    <row r="63" spans="1:7" x14ac:dyDescent="0.3">
      <c r="A63" s="117" t="s">
        <v>60</v>
      </c>
      <c r="B63" s="117"/>
      <c r="C63" s="117"/>
      <c r="D63" s="117"/>
      <c r="E63" s="118"/>
      <c r="F63" s="28">
        <f>SUM(F55:F62)</f>
        <v>0.36120000000000002</v>
      </c>
      <c r="G63" s="23">
        <f>ROUND(SUM(G55:G62),2)</f>
        <v>638.36</v>
      </c>
    </row>
    <row r="64" spans="1:7" x14ac:dyDescent="0.3">
      <c r="A64" s="26"/>
      <c r="B64" s="26"/>
      <c r="C64" s="26"/>
      <c r="D64" s="26"/>
      <c r="E64" s="26"/>
      <c r="F64" s="26"/>
      <c r="G64" s="27"/>
    </row>
    <row r="65" spans="1:7" x14ac:dyDescent="0.3">
      <c r="A65" s="136" t="s">
        <v>66</v>
      </c>
      <c r="B65" s="137"/>
      <c r="C65" s="137"/>
      <c r="D65" s="137"/>
      <c r="E65" s="137"/>
      <c r="F65" s="137"/>
      <c r="G65" s="138"/>
    </row>
    <row r="66" spans="1:7" x14ac:dyDescent="0.3">
      <c r="A66" s="20" t="s">
        <v>67</v>
      </c>
      <c r="B66" s="128" t="s">
        <v>68</v>
      </c>
      <c r="C66" s="129"/>
      <c r="D66" s="129"/>
      <c r="E66" s="129"/>
      <c r="F66" s="130"/>
      <c r="G66" s="21" t="s">
        <v>44</v>
      </c>
    </row>
    <row r="67" spans="1:7" x14ac:dyDescent="0.3">
      <c r="A67" s="15" t="s">
        <v>15</v>
      </c>
      <c r="B67" s="125" t="s">
        <v>233</v>
      </c>
      <c r="C67" s="126"/>
      <c r="D67" s="126"/>
      <c r="E67" s="126"/>
      <c r="F67" s="127"/>
      <c r="G67" s="9">
        <f>4.25*2*22</f>
        <v>187</v>
      </c>
    </row>
    <row r="68" spans="1:7" x14ac:dyDescent="0.3">
      <c r="A68" s="15" t="s">
        <v>69</v>
      </c>
      <c r="B68" s="125" t="s">
        <v>234</v>
      </c>
      <c r="C68" s="126"/>
      <c r="D68" s="126"/>
      <c r="E68" s="126"/>
      <c r="F68" s="127"/>
      <c r="G68" s="9">
        <f>-G38*6%</f>
        <v>-73.375799999999998</v>
      </c>
    </row>
    <row r="69" spans="1:7" x14ac:dyDescent="0.3">
      <c r="A69" s="15" t="s">
        <v>17</v>
      </c>
      <c r="B69" s="125" t="s">
        <v>235</v>
      </c>
      <c r="C69" s="126"/>
      <c r="D69" s="126"/>
      <c r="E69" s="126"/>
      <c r="F69" s="127"/>
      <c r="G69" s="9">
        <f>18.23*22</f>
        <v>401.06</v>
      </c>
    </row>
    <row r="70" spans="1:7" x14ac:dyDescent="0.3">
      <c r="A70" s="15" t="s">
        <v>70</v>
      </c>
      <c r="B70" s="125" t="s">
        <v>236</v>
      </c>
      <c r="C70" s="126"/>
      <c r="D70" s="126"/>
      <c r="E70" s="126"/>
      <c r="F70" s="127"/>
      <c r="G70" s="9">
        <f>-(ROUND(G69*1%,2))</f>
        <v>-4.01</v>
      </c>
    </row>
    <row r="71" spans="1:7" x14ac:dyDescent="0.3">
      <c r="A71" s="15" t="s">
        <v>20</v>
      </c>
      <c r="B71" s="125" t="s">
        <v>71</v>
      </c>
      <c r="C71" s="126"/>
      <c r="D71" s="126"/>
      <c r="E71" s="126"/>
      <c r="F71" s="127"/>
      <c r="G71" s="9">
        <v>11</v>
      </c>
    </row>
    <row r="72" spans="1:7" x14ac:dyDescent="0.3">
      <c r="A72" s="15" t="s">
        <v>22</v>
      </c>
      <c r="B72" s="125" t="s">
        <v>72</v>
      </c>
      <c r="C72" s="126"/>
      <c r="D72" s="126"/>
      <c r="E72" s="126"/>
      <c r="F72" s="127"/>
      <c r="G72" s="9">
        <v>3.71</v>
      </c>
    </row>
    <row r="73" spans="1:7" x14ac:dyDescent="0.3">
      <c r="A73" s="15" t="s">
        <v>48</v>
      </c>
      <c r="B73" s="125" t="s">
        <v>73</v>
      </c>
      <c r="C73" s="126"/>
      <c r="D73" s="126"/>
      <c r="E73" s="126"/>
      <c r="F73" s="127"/>
      <c r="G73" s="9">
        <f>remuneracao*0.05</f>
        <v>73.376000000000005</v>
      </c>
    </row>
    <row r="74" spans="1:7" x14ac:dyDescent="0.3">
      <c r="A74" s="117" t="s">
        <v>60</v>
      </c>
      <c r="B74" s="117"/>
      <c r="C74" s="117"/>
      <c r="D74" s="117"/>
      <c r="E74" s="117"/>
      <c r="F74" s="118"/>
      <c r="G74" s="23">
        <f>SUM(G67:G73)</f>
        <v>598.76020000000005</v>
      </c>
    </row>
    <row r="75" spans="1:7" x14ac:dyDescent="0.3">
      <c r="A75" s="140" t="s">
        <v>74</v>
      </c>
      <c r="B75" s="140"/>
      <c r="C75" s="140"/>
      <c r="D75" s="140"/>
      <c r="E75" s="140"/>
      <c r="F75" s="140"/>
      <c r="G75" s="140"/>
    </row>
    <row r="76" spans="1:7" x14ac:dyDescent="0.3">
      <c r="A76" s="135" t="s">
        <v>75</v>
      </c>
      <c r="B76" s="135"/>
      <c r="C76" s="135"/>
      <c r="D76" s="135"/>
      <c r="E76" s="135"/>
      <c r="F76" s="135"/>
      <c r="G76" s="135"/>
    </row>
    <row r="77" spans="1:7" x14ac:dyDescent="0.3">
      <c r="A77" s="75"/>
      <c r="B77" s="75"/>
      <c r="C77" s="75"/>
      <c r="D77" s="75"/>
      <c r="E77" s="75"/>
      <c r="F77" s="75"/>
      <c r="G77" s="12"/>
    </row>
    <row r="78" spans="1:7" x14ac:dyDescent="0.3">
      <c r="A78" s="116" t="s">
        <v>76</v>
      </c>
      <c r="B78" s="116"/>
      <c r="C78" s="116"/>
      <c r="D78" s="116"/>
      <c r="E78" s="116"/>
      <c r="F78" s="116"/>
      <c r="G78" s="116"/>
    </row>
    <row r="79" spans="1:7" x14ac:dyDescent="0.3">
      <c r="A79" s="24">
        <v>2</v>
      </c>
      <c r="B79" s="128" t="s">
        <v>77</v>
      </c>
      <c r="C79" s="129"/>
      <c r="D79" s="129"/>
      <c r="E79" s="130"/>
      <c r="F79" s="24" t="s">
        <v>57</v>
      </c>
      <c r="G79" s="25" t="s">
        <v>44</v>
      </c>
    </row>
    <row r="80" spans="1:7" x14ac:dyDescent="0.3">
      <c r="A80" s="15" t="s">
        <v>55</v>
      </c>
      <c r="B80" s="125" t="s">
        <v>56</v>
      </c>
      <c r="C80" s="126"/>
      <c r="D80" s="126"/>
      <c r="E80" s="127"/>
      <c r="F80" s="1">
        <f>F49+F50</f>
        <v>0.20433333333333331</v>
      </c>
      <c r="G80" s="29">
        <f>$G$51</f>
        <v>299.86</v>
      </c>
    </row>
    <row r="81" spans="1:7" x14ac:dyDescent="0.3">
      <c r="A81" s="15" t="s">
        <v>62</v>
      </c>
      <c r="B81" s="125" t="s">
        <v>63</v>
      </c>
      <c r="C81" s="126"/>
      <c r="D81" s="126"/>
      <c r="E81" s="127"/>
      <c r="F81" s="1">
        <f>encargos</f>
        <v>0.36120000000000002</v>
      </c>
      <c r="G81" s="29">
        <f>$G$63</f>
        <v>638.36</v>
      </c>
    </row>
    <row r="82" spans="1:7" x14ac:dyDescent="0.3">
      <c r="A82" s="15" t="s">
        <v>67</v>
      </c>
      <c r="B82" s="125" t="s">
        <v>68</v>
      </c>
      <c r="C82" s="126"/>
      <c r="D82" s="126"/>
      <c r="E82" s="127"/>
      <c r="F82" s="30" t="s">
        <v>12</v>
      </c>
      <c r="G82" s="9">
        <f>$G$74</f>
        <v>598.76020000000005</v>
      </c>
    </row>
    <row r="83" spans="1:7" x14ac:dyDescent="0.3">
      <c r="A83" s="117" t="s">
        <v>60</v>
      </c>
      <c r="B83" s="117"/>
      <c r="C83" s="117"/>
      <c r="D83" s="117"/>
      <c r="E83" s="117"/>
      <c r="F83" s="118"/>
      <c r="G83" s="23">
        <f>ROUND(SUM(G80:G82),2)</f>
        <v>1536.98</v>
      </c>
    </row>
    <row r="84" spans="1:7" x14ac:dyDescent="0.3">
      <c r="A84" s="75"/>
      <c r="B84" s="75"/>
      <c r="C84" s="75"/>
      <c r="D84" s="75"/>
      <c r="E84" s="75"/>
      <c r="F84" s="75"/>
      <c r="G84" s="12"/>
    </row>
    <row r="85" spans="1:7" x14ac:dyDescent="0.3">
      <c r="A85" s="116" t="s">
        <v>78</v>
      </c>
      <c r="B85" s="116"/>
      <c r="C85" s="116"/>
      <c r="D85" s="116"/>
      <c r="E85" s="116"/>
      <c r="F85" s="116"/>
      <c r="G85" s="116"/>
    </row>
    <row r="86" spans="1:7" x14ac:dyDescent="0.3">
      <c r="A86" s="24">
        <v>3</v>
      </c>
      <c r="B86" s="128" t="s">
        <v>79</v>
      </c>
      <c r="C86" s="129"/>
      <c r="D86" s="129"/>
      <c r="E86" s="130"/>
      <c r="F86" s="24" t="s">
        <v>57</v>
      </c>
      <c r="G86" s="25" t="s">
        <v>44</v>
      </c>
    </row>
    <row r="87" spans="1:7" x14ac:dyDescent="0.3">
      <c r="A87" s="15" t="s">
        <v>15</v>
      </c>
      <c r="B87" s="125" t="s">
        <v>80</v>
      </c>
      <c r="C87" s="126"/>
      <c r="D87" s="126"/>
      <c r="E87" s="127"/>
      <c r="F87" s="1">
        <f>(1/12*0.05)</f>
        <v>4.1666666666666666E-3</v>
      </c>
      <c r="G87" s="9">
        <f>ROUND(remuneracao*F87,2)</f>
        <v>6.11</v>
      </c>
    </row>
    <row r="88" spans="1:7" x14ac:dyDescent="0.3">
      <c r="A88" s="15" t="s">
        <v>17</v>
      </c>
      <c r="B88" s="125" t="s">
        <v>81</v>
      </c>
      <c r="C88" s="126"/>
      <c r="D88" s="126"/>
      <c r="E88" s="127"/>
      <c r="F88" s="1">
        <f>F87*F62</f>
        <v>3.3333333333333332E-4</v>
      </c>
      <c r="G88" s="9">
        <f t="shared" ref="G88:G92" si="0">ROUND(remuneracao*F88,2)</f>
        <v>0.49</v>
      </c>
    </row>
    <row r="89" spans="1:7" x14ac:dyDescent="0.3">
      <c r="A89" s="15" t="s">
        <v>20</v>
      </c>
      <c r="B89" s="125" t="s">
        <v>82</v>
      </c>
      <c r="C89" s="126"/>
      <c r="D89" s="126"/>
      <c r="E89" s="127"/>
      <c r="F89" s="1">
        <v>0.02</v>
      </c>
      <c r="G89" s="9">
        <f t="shared" si="0"/>
        <v>29.35</v>
      </c>
    </row>
    <row r="90" spans="1:7" x14ac:dyDescent="0.3">
      <c r="A90" s="15" t="s">
        <v>22</v>
      </c>
      <c r="B90" s="125" t="s">
        <v>83</v>
      </c>
      <c r="C90" s="126"/>
      <c r="D90" s="126"/>
      <c r="E90" s="127"/>
      <c r="F90" s="1">
        <v>4.0000000000000002E-4</v>
      </c>
      <c r="G90" s="9">
        <f t="shared" si="0"/>
        <v>0.59</v>
      </c>
    </row>
    <row r="91" spans="1:7" x14ac:dyDescent="0.3">
      <c r="A91" s="15" t="s">
        <v>48</v>
      </c>
      <c r="B91" s="125" t="s">
        <v>84</v>
      </c>
      <c r="C91" s="126"/>
      <c r="D91" s="126"/>
      <c r="E91" s="127"/>
      <c r="F91" s="1">
        <f>F90*F81</f>
        <v>1.4448000000000003E-4</v>
      </c>
      <c r="G91" s="9">
        <f t="shared" si="0"/>
        <v>0.21</v>
      </c>
    </row>
    <row r="92" spans="1:7" x14ac:dyDescent="0.3">
      <c r="A92" s="15" t="s">
        <v>50</v>
      </c>
      <c r="B92" s="125" t="s">
        <v>85</v>
      </c>
      <c r="C92" s="126"/>
      <c r="D92" s="126"/>
      <c r="E92" s="127"/>
      <c r="F92" s="1">
        <v>0.02</v>
      </c>
      <c r="G92" s="9">
        <f t="shared" si="0"/>
        <v>29.35</v>
      </c>
    </row>
    <row r="93" spans="1:7" x14ac:dyDescent="0.3">
      <c r="A93" s="117" t="s">
        <v>60</v>
      </c>
      <c r="B93" s="117"/>
      <c r="C93" s="117"/>
      <c r="D93" s="117"/>
      <c r="E93" s="117"/>
      <c r="F93" s="118"/>
      <c r="G93" s="23">
        <f>ROUND(SUM(G87:G92),2)</f>
        <v>66.099999999999994</v>
      </c>
    </row>
    <row r="94" spans="1:7" x14ac:dyDescent="0.3">
      <c r="A94" s="75"/>
      <c r="B94" s="75"/>
      <c r="C94" s="75"/>
      <c r="D94" s="75"/>
      <c r="E94" s="75"/>
      <c r="F94" s="75"/>
      <c r="G94" s="12"/>
    </row>
    <row r="95" spans="1:7" x14ac:dyDescent="0.3">
      <c r="A95" s="139" t="s">
        <v>86</v>
      </c>
      <c r="B95" s="139"/>
      <c r="C95" s="139"/>
      <c r="D95" s="139"/>
      <c r="E95" s="139"/>
      <c r="F95" s="139"/>
      <c r="G95" s="139"/>
    </row>
    <row r="96" spans="1:7" x14ac:dyDescent="0.3">
      <c r="A96" s="136" t="s">
        <v>87</v>
      </c>
      <c r="B96" s="137"/>
      <c r="C96" s="137"/>
      <c r="D96" s="137"/>
      <c r="E96" s="137"/>
      <c r="F96" s="137"/>
      <c r="G96" s="138"/>
    </row>
    <row r="97" spans="1:7" x14ac:dyDescent="0.3">
      <c r="A97" s="24" t="s">
        <v>88</v>
      </c>
      <c r="B97" s="128" t="s">
        <v>89</v>
      </c>
      <c r="C97" s="129"/>
      <c r="D97" s="129"/>
      <c r="E97" s="130"/>
      <c r="F97" s="24" t="s">
        <v>57</v>
      </c>
      <c r="G97" s="25" t="s">
        <v>44</v>
      </c>
    </row>
    <row r="98" spans="1:7" x14ac:dyDescent="0.3">
      <c r="A98" s="15" t="s">
        <v>15</v>
      </c>
      <c r="B98" s="125" t="s">
        <v>90</v>
      </c>
      <c r="C98" s="126"/>
      <c r="D98" s="126"/>
      <c r="E98" s="127"/>
      <c r="F98" s="1">
        <v>9.2999999999999992E-3</v>
      </c>
      <c r="G98" s="9">
        <f>ROUND(remuneracao*F98,2)</f>
        <v>13.65</v>
      </c>
    </row>
    <row r="99" spans="1:7" x14ac:dyDescent="0.3">
      <c r="A99" s="15" t="s">
        <v>17</v>
      </c>
      <c r="B99" s="125" t="s">
        <v>237</v>
      </c>
      <c r="C99" s="126"/>
      <c r="D99" s="126"/>
      <c r="E99" s="127"/>
      <c r="F99" s="1">
        <v>2.8E-3</v>
      </c>
      <c r="G99" s="9">
        <f t="shared" ref="G99:G103" si="1">ROUND(remuneracao*F99,2)</f>
        <v>4.1100000000000003</v>
      </c>
    </row>
    <row r="100" spans="1:7" x14ac:dyDescent="0.3">
      <c r="A100" s="15" t="s">
        <v>20</v>
      </c>
      <c r="B100" s="125" t="s">
        <v>91</v>
      </c>
      <c r="C100" s="126"/>
      <c r="D100" s="126"/>
      <c r="E100" s="127"/>
      <c r="F100" s="1">
        <v>2.1000000000000001E-4</v>
      </c>
      <c r="G100" s="9">
        <f>ROUND(remuneracao*F100,2)</f>
        <v>0.31</v>
      </c>
    </row>
    <row r="101" spans="1:7" x14ac:dyDescent="0.3">
      <c r="A101" s="15" t="s">
        <v>22</v>
      </c>
      <c r="B101" s="125" t="s">
        <v>92</v>
      </c>
      <c r="C101" s="126"/>
      <c r="D101" s="126"/>
      <c r="E101" s="127"/>
      <c r="F101" s="1">
        <v>2.9999999999999997E-4</v>
      </c>
      <c r="G101" s="9">
        <f t="shared" si="1"/>
        <v>0.44</v>
      </c>
    </row>
    <row r="102" spans="1:7" x14ac:dyDescent="0.3">
      <c r="A102" s="15" t="s">
        <v>48</v>
      </c>
      <c r="B102" s="125" t="s">
        <v>93</v>
      </c>
      <c r="C102" s="126"/>
      <c r="D102" s="126"/>
      <c r="E102" s="127"/>
      <c r="F102" s="1">
        <f>(((4/12)*(1+1/3)/12)*2%)</f>
        <v>7.407407407407407E-4</v>
      </c>
      <c r="G102" s="9">
        <f t="shared" si="1"/>
        <v>1.0900000000000001</v>
      </c>
    </row>
    <row r="103" spans="1:7" x14ac:dyDescent="0.3">
      <c r="A103" s="15" t="s">
        <v>64</v>
      </c>
      <c r="B103" s="125" t="s">
        <v>51</v>
      </c>
      <c r="C103" s="126"/>
      <c r="D103" s="126"/>
      <c r="E103" s="127"/>
      <c r="F103" s="1">
        <v>0</v>
      </c>
      <c r="G103" s="9">
        <f t="shared" si="1"/>
        <v>0</v>
      </c>
    </row>
    <row r="104" spans="1:7" x14ac:dyDescent="0.3">
      <c r="A104" s="117" t="s">
        <v>60</v>
      </c>
      <c r="B104" s="117"/>
      <c r="C104" s="117"/>
      <c r="D104" s="117"/>
      <c r="E104" s="117"/>
      <c r="F104" s="118"/>
      <c r="G104" s="23">
        <f>ROUND(SUM(G98:G103),2)</f>
        <v>19.600000000000001</v>
      </c>
    </row>
    <row r="105" spans="1:7" x14ac:dyDescent="0.3">
      <c r="A105" s="135" t="s">
        <v>94</v>
      </c>
      <c r="B105" s="135"/>
      <c r="C105" s="135"/>
      <c r="D105" s="135"/>
      <c r="E105" s="135"/>
      <c r="F105" s="135"/>
      <c r="G105" s="135"/>
    </row>
    <row r="106" spans="1:7" x14ac:dyDescent="0.3">
      <c r="A106" s="75"/>
      <c r="B106" s="75"/>
      <c r="C106" s="75"/>
      <c r="D106" s="75"/>
      <c r="E106" s="75"/>
      <c r="F106" s="75"/>
      <c r="G106" s="12"/>
    </row>
    <row r="107" spans="1:7" x14ac:dyDescent="0.3">
      <c r="A107" s="136" t="s">
        <v>95</v>
      </c>
      <c r="B107" s="137"/>
      <c r="C107" s="137"/>
      <c r="D107" s="137"/>
      <c r="E107" s="137"/>
      <c r="F107" s="137"/>
      <c r="G107" s="138"/>
    </row>
    <row r="108" spans="1:7" x14ac:dyDescent="0.3">
      <c r="A108" s="24" t="s">
        <v>96</v>
      </c>
      <c r="B108" s="128" t="s">
        <v>97</v>
      </c>
      <c r="C108" s="129"/>
      <c r="D108" s="129"/>
      <c r="E108" s="130"/>
      <c r="F108" s="24" t="s">
        <v>57</v>
      </c>
      <c r="G108" s="25" t="s">
        <v>44</v>
      </c>
    </row>
    <row r="109" spans="1:7" x14ac:dyDescent="0.3">
      <c r="A109" s="15" t="s">
        <v>15</v>
      </c>
      <c r="B109" s="125" t="s">
        <v>98</v>
      </c>
      <c r="C109" s="126"/>
      <c r="D109" s="126"/>
      <c r="E109" s="127"/>
      <c r="F109" s="1">
        <v>0</v>
      </c>
      <c r="G109" s="9">
        <f>ROUND(remuneracao*F109,2)</f>
        <v>0</v>
      </c>
    </row>
    <row r="110" spans="1:7" x14ac:dyDescent="0.3">
      <c r="A110" s="117" t="s">
        <v>60</v>
      </c>
      <c r="B110" s="117"/>
      <c r="C110" s="117"/>
      <c r="D110" s="117"/>
      <c r="E110" s="117"/>
      <c r="F110" s="118"/>
      <c r="G110" s="23">
        <f>ROUND(SUM(G109:G109),2)</f>
        <v>0</v>
      </c>
    </row>
    <row r="111" spans="1:7" x14ac:dyDescent="0.3">
      <c r="A111" s="135" t="s">
        <v>99</v>
      </c>
      <c r="B111" s="135"/>
      <c r="C111" s="135"/>
      <c r="D111" s="135"/>
      <c r="E111" s="135"/>
      <c r="F111" s="135"/>
      <c r="G111" s="135"/>
    </row>
    <row r="112" spans="1:7" x14ac:dyDescent="0.3">
      <c r="A112" s="75"/>
      <c r="B112" s="75"/>
      <c r="C112" s="75"/>
      <c r="D112" s="75"/>
      <c r="E112" s="75"/>
      <c r="F112" s="75"/>
      <c r="G112" s="12"/>
    </row>
    <row r="113" spans="1:7" x14ac:dyDescent="0.3">
      <c r="A113" s="116" t="s">
        <v>100</v>
      </c>
      <c r="B113" s="116"/>
      <c r="C113" s="116"/>
      <c r="D113" s="116"/>
      <c r="E113" s="116"/>
      <c r="F113" s="116"/>
      <c r="G113" s="116"/>
    </row>
    <row r="114" spans="1:7" x14ac:dyDescent="0.3">
      <c r="A114" s="24">
        <v>4</v>
      </c>
      <c r="B114" s="128" t="s">
        <v>77</v>
      </c>
      <c r="C114" s="129"/>
      <c r="D114" s="129"/>
      <c r="E114" s="130"/>
      <c r="F114" s="24" t="s">
        <v>57</v>
      </c>
      <c r="G114" s="25" t="s">
        <v>44</v>
      </c>
    </row>
    <row r="115" spans="1:7" x14ac:dyDescent="0.3">
      <c r="A115" s="15" t="s">
        <v>88</v>
      </c>
      <c r="B115" s="125" t="s">
        <v>101</v>
      </c>
      <c r="C115" s="126"/>
      <c r="D115" s="126"/>
      <c r="E115" s="127"/>
      <c r="F115" s="10" t="s">
        <v>12</v>
      </c>
      <c r="G115" s="23">
        <f>$G$104</f>
        <v>19.600000000000001</v>
      </c>
    </row>
    <row r="116" spans="1:7" x14ac:dyDescent="0.3">
      <c r="A116" s="15" t="s">
        <v>96</v>
      </c>
      <c r="B116" s="125" t="s">
        <v>102</v>
      </c>
      <c r="C116" s="126"/>
      <c r="D116" s="126"/>
      <c r="E116" s="127"/>
      <c r="F116" s="10" t="s">
        <v>12</v>
      </c>
      <c r="G116" s="23">
        <f>$G$110</f>
        <v>0</v>
      </c>
    </row>
    <row r="117" spans="1:7" x14ac:dyDescent="0.3">
      <c r="A117" s="117" t="s">
        <v>60</v>
      </c>
      <c r="B117" s="117"/>
      <c r="C117" s="117"/>
      <c r="D117" s="117"/>
      <c r="E117" s="117"/>
      <c r="F117" s="118"/>
      <c r="G117" s="23">
        <f>ROUND(SUM(G115:G116),2)</f>
        <v>19.600000000000001</v>
      </c>
    </row>
    <row r="118" spans="1:7" x14ac:dyDescent="0.3">
      <c r="A118" s="26"/>
      <c r="B118" s="26"/>
      <c r="C118" s="26"/>
      <c r="D118" s="26"/>
      <c r="E118" s="26"/>
      <c r="F118" s="26"/>
      <c r="G118" s="27"/>
    </row>
    <row r="119" spans="1:7" x14ac:dyDescent="0.3">
      <c r="A119" s="116" t="s">
        <v>103</v>
      </c>
      <c r="B119" s="116"/>
      <c r="C119" s="116"/>
      <c r="D119" s="116"/>
      <c r="E119" s="116"/>
      <c r="F119" s="116"/>
      <c r="G119" s="116"/>
    </row>
    <row r="120" spans="1:7" x14ac:dyDescent="0.3">
      <c r="A120" s="24">
        <v>5</v>
      </c>
      <c r="B120" s="128" t="s">
        <v>104</v>
      </c>
      <c r="C120" s="129"/>
      <c r="D120" s="129"/>
      <c r="E120" s="129"/>
      <c r="F120" s="130"/>
      <c r="G120" s="25" t="s">
        <v>44</v>
      </c>
    </row>
    <row r="121" spans="1:7" x14ac:dyDescent="0.3">
      <c r="A121" s="15" t="s">
        <v>15</v>
      </c>
      <c r="B121" s="119" t="s">
        <v>238</v>
      </c>
      <c r="C121" s="120"/>
      <c r="D121" s="120"/>
      <c r="E121" s="120"/>
      <c r="F121" s="121"/>
      <c r="G121" s="9">
        <v>5</v>
      </c>
    </row>
    <row r="122" spans="1:7" x14ac:dyDescent="0.3">
      <c r="A122" s="15" t="s">
        <v>17</v>
      </c>
      <c r="B122" s="119" t="s">
        <v>239</v>
      </c>
      <c r="C122" s="120"/>
      <c r="D122" s="120"/>
      <c r="E122" s="120"/>
      <c r="F122" s="121"/>
      <c r="G122" s="9">
        <v>100</v>
      </c>
    </row>
    <row r="123" spans="1:7" x14ac:dyDescent="0.3">
      <c r="A123" s="15" t="s">
        <v>20</v>
      </c>
      <c r="B123" s="119" t="s">
        <v>240</v>
      </c>
      <c r="C123" s="120"/>
      <c r="D123" s="120"/>
      <c r="E123" s="120"/>
      <c r="F123" s="121"/>
      <c r="G123" s="9">
        <v>0</v>
      </c>
    </row>
    <row r="124" spans="1:7" x14ac:dyDescent="0.3">
      <c r="A124" s="15" t="s">
        <v>48</v>
      </c>
      <c r="B124" s="119" t="s">
        <v>51</v>
      </c>
      <c r="C124" s="120"/>
      <c r="D124" s="120"/>
      <c r="E124" s="120"/>
      <c r="F124" s="121"/>
      <c r="G124" s="9">
        <v>0</v>
      </c>
    </row>
    <row r="125" spans="1:7" x14ac:dyDescent="0.3">
      <c r="A125" s="75"/>
      <c r="B125" s="117" t="s">
        <v>105</v>
      </c>
      <c r="C125" s="117"/>
      <c r="D125" s="117"/>
      <c r="E125" s="117"/>
      <c r="F125" s="117"/>
      <c r="G125" s="23">
        <f>ROUND(SUM(G121:G124),2)</f>
        <v>105</v>
      </c>
    </row>
    <row r="126" spans="1:7" x14ac:dyDescent="0.3">
      <c r="A126" s="134" t="s">
        <v>106</v>
      </c>
      <c r="B126" s="134"/>
      <c r="C126" s="134"/>
      <c r="D126" s="134"/>
      <c r="E126" s="134"/>
      <c r="F126" s="134"/>
      <c r="G126" s="134"/>
    </row>
    <row r="127" spans="1:7" x14ac:dyDescent="0.3">
      <c r="A127" s="75"/>
      <c r="B127" s="75"/>
      <c r="C127" s="75"/>
      <c r="D127" s="75"/>
      <c r="E127" s="75"/>
      <c r="F127" s="75"/>
      <c r="G127" s="12"/>
    </row>
    <row r="128" spans="1:7" x14ac:dyDescent="0.3">
      <c r="A128" s="116" t="s">
        <v>107</v>
      </c>
      <c r="B128" s="116"/>
      <c r="C128" s="116"/>
      <c r="D128" s="116"/>
      <c r="E128" s="116"/>
      <c r="F128" s="116"/>
      <c r="G128" s="116"/>
    </row>
    <row r="129" spans="1:7" x14ac:dyDescent="0.3">
      <c r="A129" s="20">
        <v>6</v>
      </c>
      <c r="B129" s="128" t="s">
        <v>108</v>
      </c>
      <c r="C129" s="129"/>
      <c r="D129" s="129"/>
      <c r="E129" s="130"/>
      <c r="F129" s="20" t="s">
        <v>57</v>
      </c>
      <c r="G129" s="31" t="s">
        <v>44</v>
      </c>
    </row>
    <row r="130" spans="1:7" x14ac:dyDescent="0.3">
      <c r="A130" s="32" t="s">
        <v>15</v>
      </c>
      <c r="B130" s="131" t="s">
        <v>241</v>
      </c>
      <c r="C130" s="132"/>
      <c r="D130" s="132"/>
      <c r="E130" s="133"/>
      <c r="F130" s="10">
        <v>0.03</v>
      </c>
      <c r="G130" s="33">
        <f>ROUND(G148*F130,2)</f>
        <v>95.86</v>
      </c>
    </row>
    <row r="131" spans="1:7" x14ac:dyDescent="0.3">
      <c r="A131" s="32" t="s">
        <v>17</v>
      </c>
      <c r="B131" s="131" t="s">
        <v>242</v>
      </c>
      <c r="C131" s="132"/>
      <c r="D131" s="132"/>
      <c r="E131" s="133"/>
      <c r="F131" s="10">
        <v>0.03</v>
      </c>
      <c r="G131" s="33">
        <f>ROUND((G148+G130)*F131,2)</f>
        <v>98.73</v>
      </c>
    </row>
    <row r="132" spans="1:7" x14ac:dyDescent="0.3">
      <c r="A132" s="32" t="s">
        <v>20</v>
      </c>
      <c r="B132" s="131" t="s">
        <v>109</v>
      </c>
      <c r="C132" s="132"/>
      <c r="D132" s="132"/>
      <c r="E132" s="133"/>
      <c r="F132" s="10">
        <f>SUM(F133:F136)</f>
        <v>0.1104</v>
      </c>
      <c r="G132" s="33">
        <f>ROUND(SUM(G133:G136),2)</f>
        <v>420.67</v>
      </c>
    </row>
    <row r="133" spans="1:7" x14ac:dyDescent="0.3">
      <c r="A133" s="15" t="s">
        <v>110</v>
      </c>
      <c r="B133" s="125" t="s">
        <v>292</v>
      </c>
      <c r="C133" s="126"/>
      <c r="D133" s="126"/>
      <c r="E133" s="127"/>
      <c r="F133" s="1">
        <v>8.0399999999999999E-2</v>
      </c>
      <c r="G133" s="9">
        <f>ROUND(valor_posto*F133,2)</f>
        <v>306.36</v>
      </c>
    </row>
    <row r="134" spans="1:7" x14ac:dyDescent="0.3">
      <c r="A134" s="15" t="s">
        <v>111</v>
      </c>
      <c r="B134" s="125" t="s">
        <v>112</v>
      </c>
      <c r="C134" s="126"/>
      <c r="D134" s="126"/>
      <c r="E134" s="127"/>
      <c r="F134" s="1">
        <v>0</v>
      </c>
      <c r="G134" s="9">
        <f>ROUND(valor_posto*F134,2)</f>
        <v>0</v>
      </c>
    </row>
    <row r="135" spans="1:7" x14ac:dyDescent="0.3">
      <c r="A135" s="15" t="s">
        <v>113</v>
      </c>
      <c r="B135" s="125" t="s">
        <v>243</v>
      </c>
      <c r="C135" s="126"/>
      <c r="D135" s="126"/>
      <c r="E135" s="127"/>
      <c r="F135" s="1">
        <v>0.03</v>
      </c>
      <c r="G135" s="9">
        <f>ROUND(valor_posto*F135,2)</f>
        <v>114.31</v>
      </c>
    </row>
    <row r="136" spans="1:7" x14ac:dyDescent="0.3">
      <c r="A136" s="15" t="s">
        <v>114</v>
      </c>
      <c r="B136" s="125" t="s">
        <v>115</v>
      </c>
      <c r="C136" s="126"/>
      <c r="D136" s="126"/>
      <c r="E136" s="127"/>
      <c r="F136" s="1">
        <v>0</v>
      </c>
      <c r="G136" s="9">
        <f>ROUND(valor_posto*F136,2)</f>
        <v>0</v>
      </c>
    </row>
    <row r="137" spans="1:7" x14ac:dyDescent="0.3">
      <c r="A137" s="117" t="s">
        <v>116</v>
      </c>
      <c r="B137" s="117"/>
      <c r="C137" s="117"/>
      <c r="D137" s="117"/>
      <c r="E137" s="118"/>
      <c r="F137" s="10">
        <f>SUM(F130:F132)</f>
        <v>0.1704</v>
      </c>
      <c r="G137" s="23">
        <f>G132+G131+G130</f>
        <v>615.26</v>
      </c>
    </row>
    <row r="138" spans="1:7" x14ac:dyDescent="0.3">
      <c r="A138" s="75" t="s">
        <v>117</v>
      </c>
      <c r="B138" s="75"/>
      <c r="C138" s="75"/>
      <c r="D138" s="75"/>
      <c r="E138" s="75"/>
      <c r="F138" s="75"/>
      <c r="G138" s="12"/>
    </row>
    <row r="139" spans="1:7" x14ac:dyDescent="0.3">
      <c r="A139" s="75" t="s">
        <v>118</v>
      </c>
      <c r="B139" s="75"/>
      <c r="C139" s="75"/>
      <c r="D139" s="75"/>
      <c r="E139" s="75"/>
      <c r="F139" s="75"/>
      <c r="G139" s="12"/>
    </row>
    <row r="140" spans="1:7" x14ac:dyDescent="0.3">
      <c r="A140" s="75"/>
      <c r="B140" s="75"/>
      <c r="C140" s="75"/>
      <c r="D140" s="75"/>
      <c r="E140" s="75"/>
      <c r="F140" s="75"/>
      <c r="G140" s="12"/>
    </row>
    <row r="141" spans="1:7" x14ac:dyDescent="0.3">
      <c r="A141" s="116" t="s">
        <v>119</v>
      </c>
      <c r="B141" s="116"/>
      <c r="C141" s="116"/>
      <c r="D141" s="116"/>
      <c r="E141" s="116"/>
      <c r="F141" s="116"/>
      <c r="G141" s="116"/>
    </row>
    <row r="142" spans="1:7" x14ac:dyDescent="0.3">
      <c r="A142" s="20"/>
      <c r="B142" s="128" t="s">
        <v>120</v>
      </c>
      <c r="C142" s="129"/>
      <c r="D142" s="129"/>
      <c r="E142" s="129"/>
      <c r="F142" s="130"/>
      <c r="G142" s="31" t="s">
        <v>44</v>
      </c>
    </row>
    <row r="143" spans="1:7" x14ac:dyDescent="0.3">
      <c r="A143" s="15" t="s">
        <v>15</v>
      </c>
      <c r="B143" s="119" t="s">
        <v>121</v>
      </c>
      <c r="C143" s="120"/>
      <c r="D143" s="120"/>
      <c r="E143" s="120"/>
      <c r="F143" s="121"/>
      <c r="G143" s="9">
        <f>remuneracao</f>
        <v>1467.52</v>
      </c>
    </row>
    <row r="144" spans="1:7" x14ac:dyDescent="0.3">
      <c r="A144" s="15" t="s">
        <v>17</v>
      </c>
      <c r="B144" s="119" t="s">
        <v>122</v>
      </c>
      <c r="C144" s="120"/>
      <c r="D144" s="120"/>
      <c r="E144" s="120"/>
      <c r="F144" s="121"/>
      <c r="G144" s="9">
        <f>G83</f>
        <v>1536.98</v>
      </c>
    </row>
    <row r="145" spans="1:7" x14ac:dyDescent="0.3">
      <c r="A145" s="15" t="s">
        <v>20</v>
      </c>
      <c r="B145" s="119" t="s">
        <v>123</v>
      </c>
      <c r="C145" s="120"/>
      <c r="D145" s="120"/>
      <c r="E145" s="120"/>
      <c r="F145" s="121"/>
      <c r="G145" s="9">
        <f>G93</f>
        <v>66.099999999999994</v>
      </c>
    </row>
    <row r="146" spans="1:7" x14ac:dyDescent="0.3">
      <c r="A146" s="15" t="s">
        <v>22</v>
      </c>
      <c r="B146" s="119" t="s">
        <v>124</v>
      </c>
      <c r="C146" s="120"/>
      <c r="D146" s="120"/>
      <c r="E146" s="120"/>
      <c r="F146" s="121"/>
      <c r="G146" s="9">
        <f>G117</f>
        <v>19.600000000000001</v>
      </c>
    </row>
    <row r="147" spans="1:7" x14ac:dyDescent="0.3">
      <c r="A147" s="15" t="s">
        <v>48</v>
      </c>
      <c r="B147" s="119" t="s">
        <v>125</v>
      </c>
      <c r="C147" s="120"/>
      <c r="D147" s="120"/>
      <c r="E147" s="120"/>
      <c r="F147" s="121"/>
      <c r="G147" s="9">
        <f>G125</f>
        <v>105</v>
      </c>
    </row>
    <row r="148" spans="1:7" x14ac:dyDescent="0.3">
      <c r="A148" s="122" t="s">
        <v>126</v>
      </c>
      <c r="B148" s="123"/>
      <c r="C148" s="123"/>
      <c r="D148" s="123"/>
      <c r="E148" s="123"/>
      <c r="F148" s="124"/>
      <c r="G148" s="33">
        <f>SUM(G143:G147)</f>
        <v>3195.2</v>
      </c>
    </row>
    <row r="149" spans="1:7" x14ac:dyDescent="0.3">
      <c r="A149" s="15" t="s">
        <v>50</v>
      </c>
      <c r="B149" s="119" t="s">
        <v>127</v>
      </c>
      <c r="C149" s="120"/>
      <c r="D149" s="120"/>
      <c r="E149" s="120"/>
      <c r="F149" s="121"/>
      <c r="G149" s="9">
        <f>G137</f>
        <v>615.26</v>
      </c>
    </row>
    <row r="150" spans="1:7" x14ac:dyDescent="0.3">
      <c r="A150" s="22"/>
      <c r="B150" s="117" t="s">
        <v>128</v>
      </c>
      <c r="C150" s="117"/>
      <c r="D150" s="117"/>
      <c r="E150" s="117"/>
      <c r="F150" s="118"/>
      <c r="G150" s="23">
        <f>(G148+G130+G131)/(1-F132)</f>
        <v>3810.4653776978421</v>
      </c>
    </row>
    <row r="151" spans="1:7" x14ac:dyDescent="0.3">
      <c r="A151" s="75"/>
      <c r="B151" s="75"/>
      <c r="C151" s="75"/>
      <c r="D151" s="75"/>
      <c r="E151" s="75"/>
      <c r="F151" s="75"/>
      <c r="G151" s="12"/>
    </row>
    <row r="152" spans="1:7" x14ac:dyDescent="0.3">
      <c r="A152" s="116" t="s">
        <v>129</v>
      </c>
      <c r="B152" s="116"/>
      <c r="C152" s="116"/>
      <c r="D152" s="116"/>
      <c r="E152" s="116"/>
      <c r="F152" s="116"/>
      <c r="G152" s="116"/>
    </row>
    <row r="153" spans="1:7" ht="69" x14ac:dyDescent="0.3">
      <c r="A153" s="34"/>
      <c r="B153" s="34" t="s">
        <v>130</v>
      </c>
      <c r="C153" s="34" t="s">
        <v>131</v>
      </c>
      <c r="D153" s="34" t="s">
        <v>132</v>
      </c>
      <c r="E153" s="34" t="s">
        <v>133</v>
      </c>
      <c r="F153" s="34" t="s">
        <v>134</v>
      </c>
      <c r="G153" s="31" t="s">
        <v>135</v>
      </c>
    </row>
    <row r="154" spans="1:7" x14ac:dyDescent="0.3">
      <c r="A154" s="35">
        <v>1</v>
      </c>
      <c r="B154" s="35" t="str">
        <f>E26</f>
        <v>Serviço de limpeza</v>
      </c>
      <c r="C154" s="36">
        <f>G150</f>
        <v>3810.4653776978421</v>
      </c>
      <c r="D154" s="37">
        <v>1</v>
      </c>
      <c r="E154" s="36">
        <f>C154*D154</f>
        <v>3810.4653776978421</v>
      </c>
      <c r="F154" s="37">
        <v>1</v>
      </c>
      <c r="G154" s="9">
        <f>E154*F154</f>
        <v>3810.4653776978421</v>
      </c>
    </row>
    <row r="155" spans="1:7" x14ac:dyDescent="0.3">
      <c r="A155" s="75"/>
      <c r="B155" s="117" t="s">
        <v>136</v>
      </c>
      <c r="C155" s="117"/>
      <c r="D155" s="117"/>
      <c r="E155" s="117"/>
      <c r="F155" s="118"/>
      <c r="G155" s="23">
        <f>SUM(G154)</f>
        <v>3810.4653776978421</v>
      </c>
    </row>
    <row r="156" spans="1:7" x14ac:dyDescent="0.3">
      <c r="A156" s="75"/>
      <c r="B156" s="75"/>
      <c r="C156" s="75"/>
      <c r="D156" s="75"/>
      <c r="E156" s="75"/>
      <c r="F156" s="75"/>
      <c r="G156" s="12"/>
    </row>
  </sheetData>
  <mergeCells count="138">
    <mergeCell ref="A1:G1"/>
    <mergeCell ref="A14:G14"/>
    <mergeCell ref="B16:E16"/>
    <mergeCell ref="F16:G16"/>
    <mergeCell ref="B17:E17"/>
    <mergeCell ref="F17:G17"/>
    <mergeCell ref="B18:E18"/>
    <mergeCell ref="F18:G18"/>
    <mergeCell ref="A8:G8"/>
    <mergeCell ref="A9:E9"/>
    <mergeCell ref="C10:E10"/>
    <mergeCell ref="C11:E11"/>
    <mergeCell ref="A12:G12"/>
    <mergeCell ref="B15:E15"/>
    <mergeCell ref="F15:G15"/>
    <mergeCell ref="B27:D27"/>
    <mergeCell ref="E27:G27"/>
    <mergeCell ref="B28:D28"/>
    <mergeCell ref="E28:G28"/>
    <mergeCell ref="B29:D29"/>
    <mergeCell ref="E29:G29"/>
    <mergeCell ref="A21:C21"/>
    <mergeCell ref="E21:G21"/>
    <mergeCell ref="A22:C22"/>
    <mergeCell ref="E22:G22"/>
    <mergeCell ref="A24:G24"/>
    <mergeCell ref="B26:D26"/>
    <mergeCell ref="E26:G26"/>
    <mergeCell ref="A36:G36"/>
    <mergeCell ref="B37:F37"/>
    <mergeCell ref="B38:F38"/>
    <mergeCell ref="B39:F39"/>
    <mergeCell ref="B40:F40"/>
    <mergeCell ref="B41:F41"/>
    <mergeCell ref="B30:D30"/>
    <mergeCell ref="E30:G30"/>
    <mergeCell ref="B31:D31"/>
    <mergeCell ref="E31:G31"/>
    <mergeCell ref="B32:D32"/>
    <mergeCell ref="E32:G32"/>
    <mergeCell ref="B49:E49"/>
    <mergeCell ref="B50:E50"/>
    <mergeCell ref="A51:F51"/>
    <mergeCell ref="A53:G53"/>
    <mergeCell ref="B54:E54"/>
    <mergeCell ref="B55:E55"/>
    <mergeCell ref="B42:F42"/>
    <mergeCell ref="B43:F43"/>
    <mergeCell ref="B44:F44"/>
    <mergeCell ref="A46:G46"/>
    <mergeCell ref="A47:G47"/>
    <mergeCell ref="B48:E48"/>
    <mergeCell ref="B62:E62"/>
    <mergeCell ref="A63:E63"/>
    <mergeCell ref="A65:G65"/>
    <mergeCell ref="B66:F66"/>
    <mergeCell ref="B67:F67"/>
    <mergeCell ref="B68:F68"/>
    <mergeCell ref="B56:E56"/>
    <mergeCell ref="B57:E57"/>
    <mergeCell ref="B58:E58"/>
    <mergeCell ref="B59:E59"/>
    <mergeCell ref="B60:E60"/>
    <mergeCell ref="B61:E61"/>
    <mergeCell ref="A75:G75"/>
    <mergeCell ref="A76:G76"/>
    <mergeCell ref="A78:G78"/>
    <mergeCell ref="B79:E79"/>
    <mergeCell ref="B80:E80"/>
    <mergeCell ref="B81:E81"/>
    <mergeCell ref="B69:F69"/>
    <mergeCell ref="B70:F70"/>
    <mergeCell ref="B71:F71"/>
    <mergeCell ref="B72:F72"/>
    <mergeCell ref="B73:F73"/>
    <mergeCell ref="A74:F74"/>
    <mergeCell ref="B89:E89"/>
    <mergeCell ref="B90:E90"/>
    <mergeCell ref="B91:E91"/>
    <mergeCell ref="B92:E92"/>
    <mergeCell ref="A93:F93"/>
    <mergeCell ref="A95:G95"/>
    <mergeCell ref="B82:E82"/>
    <mergeCell ref="A83:F83"/>
    <mergeCell ref="A85:G85"/>
    <mergeCell ref="B86:E86"/>
    <mergeCell ref="B87:E87"/>
    <mergeCell ref="B88:E88"/>
    <mergeCell ref="B102:E102"/>
    <mergeCell ref="B103:E103"/>
    <mergeCell ref="A104:F104"/>
    <mergeCell ref="A105:G105"/>
    <mergeCell ref="A107:G107"/>
    <mergeCell ref="B108:E108"/>
    <mergeCell ref="A96:G96"/>
    <mergeCell ref="B97:E97"/>
    <mergeCell ref="B98:E98"/>
    <mergeCell ref="B99:E99"/>
    <mergeCell ref="B100:E100"/>
    <mergeCell ref="B101:E101"/>
    <mergeCell ref="B116:E116"/>
    <mergeCell ref="A117:F117"/>
    <mergeCell ref="A119:G119"/>
    <mergeCell ref="B120:F120"/>
    <mergeCell ref="B121:F121"/>
    <mergeCell ref="B122:F122"/>
    <mergeCell ref="B109:E109"/>
    <mergeCell ref="A110:F110"/>
    <mergeCell ref="A111:G111"/>
    <mergeCell ref="A113:G113"/>
    <mergeCell ref="B114:E114"/>
    <mergeCell ref="B115:E115"/>
    <mergeCell ref="B130:E130"/>
    <mergeCell ref="B131:E131"/>
    <mergeCell ref="B132:E132"/>
    <mergeCell ref="B133:E133"/>
    <mergeCell ref="B134:E134"/>
    <mergeCell ref="B135:E135"/>
    <mergeCell ref="B123:F123"/>
    <mergeCell ref="B124:F124"/>
    <mergeCell ref="B125:F125"/>
    <mergeCell ref="A126:G126"/>
    <mergeCell ref="A128:G128"/>
    <mergeCell ref="B129:E129"/>
    <mergeCell ref="A152:G152"/>
    <mergeCell ref="B155:F155"/>
    <mergeCell ref="B145:F145"/>
    <mergeCell ref="B146:F146"/>
    <mergeCell ref="B147:F147"/>
    <mergeCell ref="A148:F148"/>
    <mergeCell ref="B149:F149"/>
    <mergeCell ref="B150:F150"/>
    <mergeCell ref="B136:E136"/>
    <mergeCell ref="A137:E137"/>
    <mergeCell ref="A141:G141"/>
    <mergeCell ref="B142:F142"/>
    <mergeCell ref="B143:F143"/>
    <mergeCell ref="B144:F144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0"/>
  </sheetPr>
  <dimension ref="A1:G155"/>
  <sheetViews>
    <sheetView topLeftCell="A112" workbookViewId="0">
      <selection activeCell="F132" sqref="F132"/>
    </sheetView>
  </sheetViews>
  <sheetFormatPr defaultRowHeight="14.4" x14ac:dyDescent="0.3"/>
  <cols>
    <col min="1" max="2" width="8.88671875" style="11"/>
    <col min="3" max="3" width="14.5546875" style="11" customWidth="1"/>
    <col min="4" max="6" width="8.88671875" style="11"/>
    <col min="7" max="7" width="12.88671875" style="11" customWidth="1"/>
    <col min="8" max="16384" width="8.88671875" style="11"/>
  </cols>
  <sheetData>
    <row r="1" spans="1:7" ht="28.2" customHeight="1" x14ac:dyDescent="0.3">
      <c r="A1" s="161"/>
      <c r="B1" s="161"/>
      <c r="C1" s="161"/>
      <c r="D1" s="161"/>
      <c r="E1" s="161"/>
      <c r="F1" s="161"/>
      <c r="G1" s="161"/>
    </row>
    <row r="2" spans="1:7" x14ac:dyDescent="0.3">
      <c r="A2" s="75"/>
      <c r="B2" s="75"/>
      <c r="C2" s="75"/>
      <c r="D2" s="75"/>
      <c r="E2" s="75"/>
      <c r="F2" s="75"/>
      <c r="G2" s="12"/>
    </row>
    <row r="3" spans="1:7" x14ac:dyDescent="0.3">
      <c r="A3" s="75" t="s">
        <v>219</v>
      </c>
      <c r="B3" s="75"/>
      <c r="C3" s="75"/>
      <c r="D3" s="75"/>
      <c r="E3" s="75"/>
      <c r="F3" s="75"/>
      <c r="G3" s="12"/>
    </row>
    <row r="4" spans="1:7" x14ac:dyDescent="0.3">
      <c r="A4" s="75" t="s">
        <v>220</v>
      </c>
      <c r="B4" s="75"/>
      <c r="C4" s="75"/>
      <c r="D4" s="75"/>
      <c r="E4" s="75"/>
      <c r="F4" s="75"/>
      <c r="G4" s="12"/>
    </row>
    <row r="5" spans="1:7" x14ac:dyDescent="0.3">
      <c r="A5" s="75" t="s">
        <v>221</v>
      </c>
      <c r="B5" s="75"/>
      <c r="C5" s="75"/>
      <c r="D5" s="75"/>
      <c r="E5" s="75"/>
      <c r="F5" s="75"/>
      <c r="G5" s="12"/>
    </row>
    <row r="6" spans="1:7" x14ac:dyDescent="0.3">
      <c r="A6" s="75" t="s">
        <v>138</v>
      </c>
      <c r="B6" s="75"/>
      <c r="C6" s="75" t="s">
        <v>197</v>
      </c>
      <c r="D6" s="75"/>
      <c r="E6" s="75"/>
      <c r="F6" s="75"/>
      <c r="G6" s="12"/>
    </row>
    <row r="7" spans="1:7" x14ac:dyDescent="0.3">
      <c r="A7" s="75"/>
      <c r="B7" s="75"/>
      <c r="C7" s="75"/>
      <c r="D7" s="75"/>
      <c r="E7" s="75"/>
      <c r="F7" s="75"/>
      <c r="G7" s="12"/>
    </row>
    <row r="8" spans="1:7" x14ac:dyDescent="0.3">
      <c r="A8" s="139" t="s">
        <v>10</v>
      </c>
      <c r="B8" s="139"/>
      <c r="C8" s="139"/>
      <c r="D8" s="139"/>
      <c r="E8" s="139"/>
      <c r="F8" s="139"/>
      <c r="G8" s="139"/>
    </row>
    <row r="9" spans="1:7" x14ac:dyDescent="0.3">
      <c r="A9" s="165" t="s">
        <v>11</v>
      </c>
      <c r="B9" s="165"/>
      <c r="C9" s="165"/>
      <c r="D9" s="165"/>
      <c r="E9" s="165"/>
      <c r="F9" s="13"/>
      <c r="G9" s="14"/>
    </row>
    <row r="10" spans="1:7" x14ac:dyDescent="0.3">
      <c r="A10" s="15" t="s">
        <v>12</v>
      </c>
      <c r="B10" s="16"/>
      <c r="C10" s="166" t="s">
        <v>203</v>
      </c>
      <c r="D10" s="167"/>
      <c r="E10" s="168"/>
      <c r="F10" s="75"/>
      <c r="G10" s="12"/>
    </row>
    <row r="11" spans="1:7" x14ac:dyDescent="0.3">
      <c r="A11" s="15" t="s">
        <v>12</v>
      </c>
      <c r="B11" s="16" t="s">
        <v>13</v>
      </c>
      <c r="C11" s="151" t="s">
        <v>222</v>
      </c>
      <c r="D11" s="152"/>
      <c r="E11" s="153"/>
      <c r="F11" s="75"/>
      <c r="G11" s="12"/>
    </row>
    <row r="12" spans="1:7" x14ac:dyDescent="0.3">
      <c r="A12" s="169" t="s">
        <v>223</v>
      </c>
      <c r="B12" s="169"/>
      <c r="C12" s="169"/>
      <c r="D12" s="169"/>
      <c r="E12" s="169"/>
      <c r="F12" s="169"/>
      <c r="G12" s="169"/>
    </row>
    <row r="13" spans="1:7" x14ac:dyDescent="0.3">
      <c r="A13" s="13"/>
      <c r="B13" s="13"/>
      <c r="C13" s="13"/>
      <c r="D13" s="13"/>
      <c r="E13" s="13"/>
      <c r="F13" s="13"/>
      <c r="G13" s="14"/>
    </row>
    <row r="14" spans="1:7" x14ac:dyDescent="0.3">
      <c r="A14" s="162" t="s">
        <v>14</v>
      </c>
      <c r="B14" s="162"/>
      <c r="C14" s="162"/>
      <c r="D14" s="162"/>
      <c r="E14" s="162"/>
      <c r="F14" s="162"/>
      <c r="G14" s="162"/>
    </row>
    <row r="15" spans="1:7" x14ac:dyDescent="0.3">
      <c r="A15" s="15" t="s">
        <v>15</v>
      </c>
      <c r="B15" s="170" t="s">
        <v>16</v>
      </c>
      <c r="C15" s="171"/>
      <c r="D15" s="171"/>
      <c r="E15" s="172"/>
      <c r="F15" s="144">
        <v>44587</v>
      </c>
      <c r="G15" s="143"/>
    </row>
    <row r="16" spans="1:7" x14ac:dyDescent="0.3">
      <c r="A16" s="15" t="s">
        <v>17</v>
      </c>
      <c r="B16" s="125" t="s">
        <v>18</v>
      </c>
      <c r="C16" s="126"/>
      <c r="D16" s="126"/>
      <c r="E16" s="127"/>
      <c r="F16" s="141" t="s">
        <v>201</v>
      </c>
      <c r="G16" s="143"/>
    </row>
    <row r="17" spans="1:7" x14ac:dyDescent="0.3">
      <c r="A17" s="15" t="s">
        <v>20</v>
      </c>
      <c r="B17" s="125" t="s">
        <v>21</v>
      </c>
      <c r="C17" s="126"/>
      <c r="D17" s="126"/>
      <c r="E17" s="127"/>
      <c r="F17" s="163">
        <v>2021</v>
      </c>
      <c r="G17" s="164"/>
    </row>
    <row r="18" spans="1:7" x14ac:dyDescent="0.3">
      <c r="A18" s="15" t="s">
        <v>22</v>
      </c>
      <c r="B18" s="125" t="s">
        <v>23</v>
      </c>
      <c r="C18" s="126"/>
      <c r="D18" s="126"/>
      <c r="E18" s="127"/>
      <c r="F18" s="163">
        <v>12</v>
      </c>
      <c r="G18" s="164"/>
    </row>
    <row r="19" spans="1:7" x14ac:dyDescent="0.3">
      <c r="A19" s="13"/>
      <c r="B19" s="13"/>
      <c r="C19" s="13"/>
      <c r="D19" s="13"/>
      <c r="E19" s="13"/>
      <c r="F19" s="13"/>
      <c r="G19" s="14"/>
    </row>
    <row r="20" spans="1:7" x14ac:dyDescent="0.3">
      <c r="A20" s="13" t="s">
        <v>24</v>
      </c>
      <c r="B20" s="13"/>
      <c r="C20" s="13"/>
      <c r="D20" s="13"/>
      <c r="E20" s="13"/>
      <c r="F20" s="13"/>
      <c r="G20" s="14"/>
    </row>
    <row r="21" spans="1:7" ht="21.75" customHeight="1" x14ac:dyDescent="0.3">
      <c r="A21" s="128" t="s">
        <v>25</v>
      </c>
      <c r="B21" s="129"/>
      <c r="C21" s="130"/>
      <c r="D21" s="74" t="s">
        <v>26</v>
      </c>
      <c r="E21" s="150" t="s">
        <v>27</v>
      </c>
      <c r="F21" s="150"/>
      <c r="G21" s="150"/>
    </row>
    <row r="22" spans="1:7" x14ac:dyDescent="0.3">
      <c r="A22" s="151" t="s">
        <v>28</v>
      </c>
      <c r="B22" s="152"/>
      <c r="C22" s="153"/>
      <c r="D22" s="76" t="s">
        <v>29</v>
      </c>
      <c r="E22" s="154">
        <v>1</v>
      </c>
      <c r="F22" s="154"/>
      <c r="G22" s="154"/>
    </row>
    <row r="23" spans="1:7" x14ac:dyDescent="0.3">
      <c r="A23" s="13"/>
      <c r="B23" s="13"/>
      <c r="C23" s="13"/>
      <c r="D23" s="13"/>
      <c r="E23" s="13"/>
      <c r="F23" s="13"/>
      <c r="G23" s="14"/>
    </row>
    <row r="24" spans="1:7" x14ac:dyDescent="0.3">
      <c r="A24" s="139" t="s">
        <v>30</v>
      </c>
      <c r="B24" s="139"/>
      <c r="C24" s="139"/>
      <c r="D24" s="139"/>
      <c r="E24" s="139"/>
      <c r="F24" s="139"/>
      <c r="G24" s="139"/>
    </row>
    <row r="25" spans="1:7" x14ac:dyDescent="0.3">
      <c r="A25" s="17" t="s">
        <v>31</v>
      </c>
      <c r="B25" s="17"/>
      <c r="C25" s="17"/>
      <c r="D25" s="17"/>
      <c r="E25" s="17"/>
      <c r="F25" s="17"/>
      <c r="G25" s="18"/>
    </row>
    <row r="26" spans="1:7" x14ac:dyDescent="0.3">
      <c r="A26" s="19">
        <v>1</v>
      </c>
      <c r="B26" s="155" t="s">
        <v>32</v>
      </c>
      <c r="C26" s="156"/>
      <c r="D26" s="157"/>
      <c r="E26" s="158" t="str">
        <f>A22</f>
        <v>Serviço de limpeza</v>
      </c>
      <c r="F26" s="159"/>
      <c r="G26" s="160"/>
    </row>
    <row r="27" spans="1:7" x14ac:dyDescent="0.3">
      <c r="A27" s="15">
        <v>2</v>
      </c>
      <c r="B27" s="125" t="s">
        <v>33</v>
      </c>
      <c r="C27" s="126"/>
      <c r="D27" s="127"/>
      <c r="E27" s="141" t="s">
        <v>34</v>
      </c>
      <c r="F27" s="142"/>
      <c r="G27" s="143"/>
    </row>
    <row r="28" spans="1:7" x14ac:dyDescent="0.3">
      <c r="A28" s="15">
        <v>3</v>
      </c>
      <c r="B28" s="125" t="s">
        <v>35</v>
      </c>
      <c r="C28" s="126"/>
      <c r="D28" s="127"/>
      <c r="E28" s="147">
        <v>0</v>
      </c>
      <c r="F28" s="148"/>
      <c r="G28" s="149"/>
    </row>
    <row r="29" spans="1:7" x14ac:dyDescent="0.3">
      <c r="A29" s="15">
        <v>4</v>
      </c>
      <c r="B29" s="125" t="s">
        <v>36</v>
      </c>
      <c r="C29" s="126"/>
      <c r="D29" s="127"/>
      <c r="E29" s="147">
        <v>1222.93</v>
      </c>
      <c r="F29" s="148"/>
      <c r="G29" s="149"/>
    </row>
    <row r="30" spans="1:7" x14ac:dyDescent="0.3">
      <c r="A30" s="15">
        <v>5</v>
      </c>
      <c r="B30" s="125" t="s">
        <v>37</v>
      </c>
      <c r="C30" s="126"/>
      <c r="D30" s="127"/>
      <c r="E30" s="141">
        <v>22</v>
      </c>
      <c r="F30" s="142"/>
      <c r="G30" s="143"/>
    </row>
    <row r="31" spans="1:7" x14ac:dyDescent="0.3">
      <c r="A31" s="15">
        <v>6</v>
      </c>
      <c r="B31" s="125" t="s">
        <v>38</v>
      </c>
      <c r="C31" s="126"/>
      <c r="D31" s="127"/>
      <c r="E31" s="141">
        <v>0</v>
      </c>
      <c r="F31" s="142"/>
      <c r="G31" s="143"/>
    </row>
    <row r="32" spans="1:7" x14ac:dyDescent="0.3">
      <c r="A32" s="15">
        <v>7</v>
      </c>
      <c r="B32" s="125" t="s">
        <v>39</v>
      </c>
      <c r="C32" s="126"/>
      <c r="D32" s="127"/>
      <c r="E32" s="144">
        <v>44197</v>
      </c>
      <c r="F32" s="145"/>
      <c r="G32" s="146"/>
    </row>
    <row r="33" spans="1:7" x14ac:dyDescent="0.3">
      <c r="A33" s="13" t="s">
        <v>40</v>
      </c>
      <c r="B33" s="13"/>
      <c r="C33" s="13"/>
      <c r="D33" s="13"/>
      <c r="E33" s="13"/>
      <c r="F33" s="13"/>
      <c r="G33" s="12"/>
    </row>
    <row r="34" spans="1:7" x14ac:dyDescent="0.3">
      <c r="A34" s="13" t="s">
        <v>41</v>
      </c>
      <c r="B34" s="13"/>
      <c r="C34" s="13"/>
      <c r="D34" s="13"/>
      <c r="E34" s="13"/>
      <c r="F34" s="13"/>
      <c r="G34" s="12"/>
    </row>
    <row r="35" spans="1:7" x14ac:dyDescent="0.3">
      <c r="A35" s="13"/>
      <c r="B35" s="13"/>
      <c r="C35" s="13"/>
      <c r="D35" s="13"/>
      <c r="E35" s="13"/>
      <c r="F35" s="13"/>
      <c r="G35" s="12"/>
    </row>
    <row r="36" spans="1:7" x14ac:dyDescent="0.3">
      <c r="A36" s="139" t="s">
        <v>42</v>
      </c>
      <c r="B36" s="139"/>
      <c r="C36" s="139"/>
      <c r="D36" s="139"/>
      <c r="E36" s="139"/>
      <c r="F36" s="139"/>
      <c r="G36" s="139"/>
    </row>
    <row r="37" spans="1:7" x14ac:dyDescent="0.3">
      <c r="A37" s="20">
        <v>1</v>
      </c>
      <c r="B37" s="128" t="s">
        <v>43</v>
      </c>
      <c r="C37" s="129"/>
      <c r="D37" s="129"/>
      <c r="E37" s="129"/>
      <c r="F37" s="130"/>
      <c r="G37" s="21" t="s">
        <v>44</v>
      </c>
    </row>
    <row r="38" spans="1:7" x14ac:dyDescent="0.3">
      <c r="A38" s="15" t="s">
        <v>15</v>
      </c>
      <c r="B38" s="125" t="s">
        <v>224</v>
      </c>
      <c r="C38" s="126"/>
      <c r="D38" s="126"/>
      <c r="E38" s="126"/>
      <c r="F38" s="127"/>
      <c r="G38" s="9">
        <f>(E29*120)/220</f>
        <v>667.05272727272734</v>
      </c>
    </row>
    <row r="39" spans="1:7" x14ac:dyDescent="0.3">
      <c r="A39" s="15" t="s">
        <v>17</v>
      </c>
      <c r="B39" s="125" t="s">
        <v>45</v>
      </c>
      <c r="C39" s="126"/>
      <c r="D39" s="126"/>
      <c r="E39" s="126"/>
      <c r="F39" s="127"/>
      <c r="G39" s="9">
        <v>0</v>
      </c>
    </row>
    <row r="40" spans="1:7" x14ac:dyDescent="0.3">
      <c r="A40" s="15" t="s">
        <v>20</v>
      </c>
      <c r="B40" s="125" t="s">
        <v>46</v>
      </c>
      <c r="C40" s="126"/>
      <c r="D40" s="126"/>
      <c r="E40" s="126"/>
      <c r="F40" s="127"/>
      <c r="G40" s="9">
        <f>G38*0.2</f>
        <v>133.41054545454548</v>
      </c>
    </row>
    <row r="41" spans="1:7" x14ac:dyDescent="0.3">
      <c r="A41" s="15" t="s">
        <v>22</v>
      </c>
      <c r="B41" s="125" t="s">
        <v>47</v>
      </c>
      <c r="C41" s="126"/>
      <c r="D41" s="126"/>
      <c r="E41" s="126"/>
      <c r="F41" s="127"/>
      <c r="G41" s="9">
        <v>0</v>
      </c>
    </row>
    <row r="42" spans="1:7" x14ac:dyDescent="0.3">
      <c r="A42" s="15" t="s">
        <v>48</v>
      </c>
      <c r="B42" s="125" t="s">
        <v>49</v>
      </c>
      <c r="C42" s="126"/>
      <c r="D42" s="126"/>
      <c r="E42" s="126"/>
      <c r="F42" s="127"/>
      <c r="G42" s="9">
        <v>0</v>
      </c>
    </row>
    <row r="43" spans="1:7" x14ac:dyDescent="0.3">
      <c r="A43" s="15" t="s">
        <v>50</v>
      </c>
      <c r="B43" s="125" t="s">
        <v>51</v>
      </c>
      <c r="C43" s="126"/>
      <c r="D43" s="126"/>
      <c r="E43" s="126"/>
      <c r="F43" s="127"/>
      <c r="G43" s="9">
        <v>0</v>
      </c>
    </row>
    <row r="44" spans="1:7" x14ac:dyDescent="0.3">
      <c r="A44" s="22"/>
      <c r="B44" s="117" t="s">
        <v>52</v>
      </c>
      <c r="C44" s="117"/>
      <c r="D44" s="117"/>
      <c r="E44" s="117"/>
      <c r="F44" s="117"/>
      <c r="G44" s="23">
        <f>ROUND(SUM(G38:G43),2)</f>
        <v>800.46</v>
      </c>
    </row>
    <row r="45" spans="1:7" x14ac:dyDescent="0.3">
      <c r="A45" s="75"/>
      <c r="B45" s="75"/>
      <c r="C45" s="75"/>
      <c r="D45" s="75"/>
      <c r="E45" s="75"/>
      <c r="F45" s="75"/>
      <c r="G45" s="12"/>
    </row>
    <row r="46" spans="1:7" x14ac:dyDescent="0.3">
      <c r="A46" s="116" t="s">
        <v>53</v>
      </c>
      <c r="B46" s="116"/>
      <c r="C46" s="116"/>
      <c r="D46" s="116"/>
      <c r="E46" s="116"/>
      <c r="F46" s="116"/>
      <c r="G46" s="116"/>
    </row>
    <row r="47" spans="1:7" x14ac:dyDescent="0.3">
      <c r="A47" s="136" t="s">
        <v>54</v>
      </c>
      <c r="B47" s="137"/>
      <c r="C47" s="137"/>
      <c r="D47" s="137"/>
      <c r="E47" s="137"/>
      <c r="F47" s="137"/>
      <c r="G47" s="138"/>
    </row>
    <row r="48" spans="1:7" x14ac:dyDescent="0.3">
      <c r="A48" s="24" t="s">
        <v>55</v>
      </c>
      <c r="B48" s="128" t="s">
        <v>56</v>
      </c>
      <c r="C48" s="129"/>
      <c r="D48" s="129"/>
      <c r="E48" s="130"/>
      <c r="F48" s="24" t="s">
        <v>57</v>
      </c>
      <c r="G48" s="25" t="s">
        <v>44</v>
      </c>
    </row>
    <row r="49" spans="1:7" x14ac:dyDescent="0.3">
      <c r="A49" s="15" t="s">
        <v>15</v>
      </c>
      <c r="B49" s="125" t="s">
        <v>58</v>
      </c>
      <c r="C49" s="126"/>
      <c r="D49" s="126"/>
      <c r="E49" s="127"/>
      <c r="F49" s="1">
        <f>1/12</f>
        <v>8.3333333333333329E-2</v>
      </c>
      <c r="G49" s="9">
        <f>ROUND(remuneracao*F49,2)</f>
        <v>66.709999999999994</v>
      </c>
    </row>
    <row r="50" spans="1:7" x14ac:dyDescent="0.3">
      <c r="A50" s="15" t="s">
        <v>17</v>
      </c>
      <c r="B50" s="125" t="s">
        <v>59</v>
      </c>
      <c r="C50" s="126"/>
      <c r="D50" s="126"/>
      <c r="E50" s="127"/>
      <c r="F50" s="1">
        <v>0.121</v>
      </c>
      <c r="G50" s="9">
        <f>ROUND(remuneracao*F50,2)</f>
        <v>96.86</v>
      </c>
    </row>
    <row r="51" spans="1:7" x14ac:dyDescent="0.3">
      <c r="A51" s="117" t="s">
        <v>60</v>
      </c>
      <c r="B51" s="117"/>
      <c r="C51" s="117"/>
      <c r="D51" s="117"/>
      <c r="E51" s="117"/>
      <c r="F51" s="118"/>
      <c r="G51" s="23">
        <f>ROUND(SUM(G49:G50),2)</f>
        <v>163.57</v>
      </c>
    </row>
    <row r="52" spans="1:7" x14ac:dyDescent="0.3">
      <c r="A52" s="26"/>
      <c r="B52" s="26"/>
      <c r="C52" s="26"/>
      <c r="D52" s="26"/>
      <c r="E52" s="26"/>
      <c r="F52" s="26"/>
      <c r="G52" s="27"/>
    </row>
    <row r="53" spans="1:7" x14ac:dyDescent="0.3">
      <c r="A53" s="136" t="s">
        <v>61</v>
      </c>
      <c r="B53" s="137"/>
      <c r="C53" s="137"/>
      <c r="D53" s="137"/>
      <c r="E53" s="137"/>
      <c r="F53" s="137"/>
      <c r="G53" s="138"/>
    </row>
    <row r="54" spans="1:7" x14ac:dyDescent="0.3">
      <c r="A54" s="24" t="s">
        <v>62</v>
      </c>
      <c r="B54" s="128" t="s">
        <v>63</v>
      </c>
      <c r="C54" s="129"/>
      <c r="D54" s="129"/>
      <c r="E54" s="130"/>
      <c r="F54" s="24" t="s">
        <v>57</v>
      </c>
      <c r="G54" s="25" t="s">
        <v>44</v>
      </c>
    </row>
    <row r="55" spans="1:7" x14ac:dyDescent="0.3">
      <c r="A55" s="15" t="s">
        <v>15</v>
      </c>
      <c r="B55" s="125" t="s">
        <v>225</v>
      </c>
      <c r="C55" s="126"/>
      <c r="D55" s="126"/>
      <c r="E55" s="127"/>
      <c r="F55" s="1">
        <v>0.2</v>
      </c>
      <c r="G55" s="9">
        <f>ROUND((remuneracao+G51)*F55,2)</f>
        <v>192.81</v>
      </c>
    </row>
    <row r="56" spans="1:7" x14ac:dyDescent="0.3">
      <c r="A56" s="15" t="s">
        <v>17</v>
      </c>
      <c r="B56" s="125" t="s">
        <v>226</v>
      </c>
      <c r="C56" s="126"/>
      <c r="D56" s="126"/>
      <c r="E56" s="127"/>
      <c r="F56" s="1">
        <v>2.5000000000000001E-2</v>
      </c>
      <c r="G56" s="9">
        <f>ROUND((remuneracao+G51)*F56,2)</f>
        <v>24.1</v>
      </c>
    </row>
    <row r="57" spans="1:7" x14ac:dyDescent="0.3">
      <c r="A57" s="15" t="s">
        <v>20</v>
      </c>
      <c r="B57" s="125" t="s">
        <v>227</v>
      </c>
      <c r="C57" s="126"/>
      <c r="D57" s="126"/>
      <c r="E57" s="127"/>
      <c r="F57" s="1">
        <v>2.3199999999999998E-2</v>
      </c>
      <c r="G57" s="9">
        <f>ROUND((remuneracao+G51)*F57,2)</f>
        <v>22.37</v>
      </c>
    </row>
    <row r="58" spans="1:7" x14ac:dyDescent="0.3">
      <c r="A58" s="15" t="s">
        <v>22</v>
      </c>
      <c r="B58" s="125" t="s">
        <v>228</v>
      </c>
      <c r="C58" s="126"/>
      <c r="D58" s="126"/>
      <c r="E58" s="127"/>
      <c r="F58" s="1">
        <v>1.4999999999999999E-2</v>
      </c>
      <c r="G58" s="9">
        <f>ROUND((remuneracao+G51)*F58,2)</f>
        <v>14.46</v>
      </c>
    </row>
    <row r="59" spans="1:7" x14ac:dyDescent="0.3">
      <c r="A59" s="15" t="s">
        <v>48</v>
      </c>
      <c r="B59" s="125" t="s">
        <v>229</v>
      </c>
      <c r="C59" s="126"/>
      <c r="D59" s="126"/>
      <c r="E59" s="127"/>
      <c r="F59" s="1">
        <v>0.01</v>
      </c>
      <c r="G59" s="9">
        <f>ROUND((remuneracao+G51)*F59,2)</f>
        <v>9.64</v>
      </c>
    </row>
    <row r="60" spans="1:7" x14ac:dyDescent="0.3">
      <c r="A60" s="15" t="s">
        <v>50</v>
      </c>
      <c r="B60" s="125" t="s">
        <v>230</v>
      </c>
      <c r="C60" s="126"/>
      <c r="D60" s="126"/>
      <c r="E60" s="127"/>
      <c r="F60" s="1">
        <v>6.0000000000000001E-3</v>
      </c>
      <c r="G60" s="9">
        <f>ROUND((remuneracao+G51)*F60,2)</f>
        <v>5.78</v>
      </c>
    </row>
    <row r="61" spans="1:7" x14ac:dyDescent="0.3">
      <c r="A61" s="15" t="s">
        <v>64</v>
      </c>
      <c r="B61" s="125" t="s">
        <v>231</v>
      </c>
      <c r="C61" s="126"/>
      <c r="D61" s="126"/>
      <c r="E61" s="127"/>
      <c r="F61" s="1">
        <v>2E-3</v>
      </c>
      <c r="G61" s="9">
        <f>ROUND((remuneracao+G51)*F61,2)</f>
        <v>1.93</v>
      </c>
    </row>
    <row r="62" spans="1:7" x14ac:dyDescent="0.3">
      <c r="A62" s="15" t="s">
        <v>65</v>
      </c>
      <c r="B62" s="125" t="s">
        <v>232</v>
      </c>
      <c r="C62" s="126"/>
      <c r="D62" s="126"/>
      <c r="E62" s="127"/>
      <c r="F62" s="1">
        <v>0.08</v>
      </c>
      <c r="G62" s="9">
        <f>ROUND((remuneracao+G51)*F62,2)</f>
        <v>77.12</v>
      </c>
    </row>
    <row r="63" spans="1:7" x14ac:dyDescent="0.3">
      <c r="A63" s="117" t="s">
        <v>60</v>
      </c>
      <c r="B63" s="117"/>
      <c r="C63" s="117"/>
      <c r="D63" s="117"/>
      <c r="E63" s="118"/>
      <c r="F63" s="28">
        <f>SUM(F55:F62)</f>
        <v>0.36120000000000002</v>
      </c>
      <c r="G63" s="23">
        <f>ROUND(SUM(G55:G62),2)</f>
        <v>348.21</v>
      </c>
    </row>
    <row r="64" spans="1:7" x14ac:dyDescent="0.3">
      <c r="A64" s="26"/>
      <c r="B64" s="26"/>
      <c r="C64" s="26"/>
      <c r="D64" s="26"/>
      <c r="E64" s="26"/>
      <c r="F64" s="26"/>
      <c r="G64" s="27"/>
    </row>
    <row r="65" spans="1:7" x14ac:dyDescent="0.3">
      <c r="A65" s="136" t="s">
        <v>66</v>
      </c>
      <c r="B65" s="137"/>
      <c r="C65" s="137"/>
      <c r="D65" s="137"/>
      <c r="E65" s="137"/>
      <c r="F65" s="137"/>
      <c r="G65" s="138"/>
    </row>
    <row r="66" spans="1:7" x14ac:dyDescent="0.3">
      <c r="A66" s="20" t="s">
        <v>67</v>
      </c>
      <c r="B66" s="128" t="s">
        <v>68</v>
      </c>
      <c r="C66" s="129"/>
      <c r="D66" s="129"/>
      <c r="E66" s="129"/>
      <c r="F66" s="130"/>
      <c r="G66" s="21" t="s">
        <v>44</v>
      </c>
    </row>
    <row r="67" spans="1:7" x14ac:dyDescent="0.3">
      <c r="A67" s="15" t="s">
        <v>15</v>
      </c>
      <c r="B67" s="125" t="s">
        <v>233</v>
      </c>
      <c r="C67" s="126"/>
      <c r="D67" s="126"/>
      <c r="E67" s="126"/>
      <c r="F67" s="127"/>
      <c r="G67" s="9">
        <f>4.25*2*22</f>
        <v>187</v>
      </c>
    </row>
    <row r="68" spans="1:7" x14ac:dyDescent="0.3">
      <c r="A68" s="15" t="s">
        <v>69</v>
      </c>
      <c r="B68" s="125" t="s">
        <v>234</v>
      </c>
      <c r="C68" s="126"/>
      <c r="D68" s="126"/>
      <c r="E68" s="126"/>
      <c r="F68" s="127"/>
      <c r="G68" s="9">
        <f>-G38*6%</f>
        <v>-40.023163636363641</v>
      </c>
    </row>
    <row r="69" spans="1:7" x14ac:dyDescent="0.3">
      <c r="A69" s="15" t="s">
        <v>17</v>
      </c>
      <c r="B69" s="125" t="s">
        <v>235</v>
      </c>
      <c r="C69" s="126"/>
      <c r="D69" s="126"/>
      <c r="E69" s="126"/>
      <c r="F69" s="127"/>
      <c r="G69" s="9">
        <f>11.4*22</f>
        <v>250.8</v>
      </c>
    </row>
    <row r="70" spans="1:7" x14ac:dyDescent="0.3">
      <c r="A70" s="15" t="s">
        <v>70</v>
      </c>
      <c r="B70" s="125" t="s">
        <v>236</v>
      </c>
      <c r="C70" s="126"/>
      <c r="D70" s="126"/>
      <c r="E70" s="126"/>
      <c r="F70" s="127"/>
      <c r="G70" s="9">
        <f>-(ROUND(G69*1%,2))</f>
        <v>-2.5099999999999998</v>
      </c>
    </row>
    <row r="71" spans="1:7" x14ac:dyDescent="0.3">
      <c r="A71" s="15" t="s">
        <v>20</v>
      </c>
      <c r="B71" s="125" t="s">
        <v>71</v>
      </c>
      <c r="C71" s="126"/>
      <c r="D71" s="126"/>
      <c r="E71" s="126"/>
      <c r="F71" s="127"/>
      <c r="G71" s="9">
        <v>11</v>
      </c>
    </row>
    <row r="72" spans="1:7" x14ac:dyDescent="0.3">
      <c r="A72" s="15" t="s">
        <v>22</v>
      </c>
      <c r="B72" s="125" t="s">
        <v>72</v>
      </c>
      <c r="C72" s="126"/>
      <c r="D72" s="126"/>
      <c r="E72" s="126"/>
      <c r="F72" s="127"/>
      <c r="G72" s="9">
        <v>3.71</v>
      </c>
    </row>
    <row r="73" spans="1:7" x14ac:dyDescent="0.3">
      <c r="A73" s="15" t="s">
        <v>48</v>
      </c>
      <c r="B73" s="125" t="s">
        <v>73</v>
      </c>
      <c r="C73" s="126"/>
      <c r="D73" s="126"/>
      <c r="E73" s="126"/>
      <c r="F73" s="127"/>
      <c r="G73" s="9">
        <f>remuneracao*0.05</f>
        <v>40.023000000000003</v>
      </c>
    </row>
    <row r="74" spans="1:7" x14ac:dyDescent="0.3">
      <c r="A74" s="117" t="s">
        <v>60</v>
      </c>
      <c r="B74" s="117"/>
      <c r="C74" s="117"/>
      <c r="D74" s="117"/>
      <c r="E74" s="117"/>
      <c r="F74" s="118"/>
      <c r="G74" s="23">
        <f>SUM(G67:G73)</f>
        <v>449.99983636363635</v>
      </c>
    </row>
    <row r="75" spans="1:7" x14ac:dyDescent="0.3">
      <c r="A75" s="140" t="s">
        <v>74</v>
      </c>
      <c r="B75" s="140"/>
      <c r="C75" s="140"/>
      <c r="D75" s="140"/>
      <c r="E75" s="140"/>
      <c r="F75" s="140"/>
      <c r="G75" s="140"/>
    </row>
    <row r="76" spans="1:7" x14ac:dyDescent="0.3">
      <c r="A76" s="135" t="s">
        <v>75</v>
      </c>
      <c r="B76" s="135"/>
      <c r="C76" s="135"/>
      <c r="D76" s="135"/>
      <c r="E76" s="135"/>
      <c r="F76" s="135"/>
      <c r="G76" s="135"/>
    </row>
    <row r="77" spans="1:7" x14ac:dyDescent="0.3">
      <c r="A77" s="75"/>
      <c r="B77" s="75"/>
      <c r="C77" s="75"/>
      <c r="D77" s="75"/>
      <c r="E77" s="75"/>
      <c r="F77" s="75"/>
      <c r="G77" s="12"/>
    </row>
    <row r="78" spans="1:7" x14ac:dyDescent="0.3">
      <c r="A78" s="116" t="s">
        <v>76</v>
      </c>
      <c r="B78" s="116"/>
      <c r="C78" s="116"/>
      <c r="D78" s="116"/>
      <c r="E78" s="116"/>
      <c r="F78" s="116"/>
      <c r="G78" s="116"/>
    </row>
    <row r="79" spans="1:7" x14ac:dyDescent="0.3">
      <c r="A79" s="24">
        <v>2</v>
      </c>
      <c r="B79" s="128" t="s">
        <v>77</v>
      </c>
      <c r="C79" s="129"/>
      <c r="D79" s="129"/>
      <c r="E79" s="130"/>
      <c r="F79" s="24" t="s">
        <v>57</v>
      </c>
      <c r="G79" s="25" t="s">
        <v>44</v>
      </c>
    </row>
    <row r="80" spans="1:7" x14ac:dyDescent="0.3">
      <c r="A80" s="15" t="s">
        <v>55</v>
      </c>
      <c r="B80" s="125" t="s">
        <v>56</v>
      </c>
      <c r="C80" s="126"/>
      <c r="D80" s="126"/>
      <c r="E80" s="127"/>
      <c r="F80" s="1">
        <f>F49+F50</f>
        <v>0.20433333333333331</v>
      </c>
      <c r="G80" s="29">
        <f>$G$51</f>
        <v>163.57</v>
      </c>
    </row>
    <row r="81" spans="1:7" x14ac:dyDescent="0.3">
      <c r="A81" s="15" t="s">
        <v>62</v>
      </c>
      <c r="B81" s="125" t="s">
        <v>63</v>
      </c>
      <c r="C81" s="126"/>
      <c r="D81" s="126"/>
      <c r="E81" s="127"/>
      <c r="F81" s="1">
        <f>encargos</f>
        <v>0.36120000000000002</v>
      </c>
      <c r="G81" s="29">
        <f>$G$63</f>
        <v>348.21</v>
      </c>
    </row>
    <row r="82" spans="1:7" x14ac:dyDescent="0.3">
      <c r="A82" s="15" t="s">
        <v>67</v>
      </c>
      <c r="B82" s="125" t="s">
        <v>68</v>
      </c>
      <c r="C82" s="126"/>
      <c r="D82" s="126"/>
      <c r="E82" s="127"/>
      <c r="F82" s="30" t="s">
        <v>12</v>
      </c>
      <c r="G82" s="9">
        <f>$G$74</f>
        <v>449.99983636363635</v>
      </c>
    </row>
    <row r="83" spans="1:7" x14ac:dyDescent="0.3">
      <c r="A83" s="117" t="s">
        <v>60</v>
      </c>
      <c r="B83" s="117"/>
      <c r="C83" s="117"/>
      <c r="D83" s="117"/>
      <c r="E83" s="117"/>
      <c r="F83" s="118"/>
      <c r="G83" s="23">
        <f>ROUND(SUM(G80:G82),2)</f>
        <v>961.78</v>
      </c>
    </row>
    <row r="84" spans="1:7" x14ac:dyDescent="0.3">
      <c r="A84" s="75"/>
      <c r="B84" s="75"/>
      <c r="C84" s="75"/>
      <c r="D84" s="75"/>
      <c r="E84" s="75"/>
      <c r="F84" s="75"/>
      <c r="G84" s="12"/>
    </row>
    <row r="85" spans="1:7" x14ac:dyDescent="0.3">
      <c r="A85" s="116" t="s">
        <v>78</v>
      </c>
      <c r="B85" s="116"/>
      <c r="C85" s="116"/>
      <c r="D85" s="116"/>
      <c r="E85" s="116"/>
      <c r="F85" s="116"/>
      <c r="G85" s="116"/>
    </row>
    <row r="86" spans="1:7" x14ac:dyDescent="0.3">
      <c r="A86" s="24">
        <v>3</v>
      </c>
      <c r="B86" s="128" t="s">
        <v>79</v>
      </c>
      <c r="C86" s="129"/>
      <c r="D86" s="129"/>
      <c r="E86" s="130"/>
      <c r="F86" s="24" t="s">
        <v>57</v>
      </c>
      <c r="G86" s="25" t="s">
        <v>44</v>
      </c>
    </row>
    <row r="87" spans="1:7" x14ac:dyDescent="0.3">
      <c r="A87" s="15" t="s">
        <v>15</v>
      </c>
      <c r="B87" s="125" t="s">
        <v>80</v>
      </c>
      <c r="C87" s="126"/>
      <c r="D87" s="126"/>
      <c r="E87" s="127"/>
      <c r="F87" s="1">
        <f>(1/12*0.05)</f>
        <v>4.1666666666666666E-3</v>
      </c>
      <c r="G87" s="9">
        <f>ROUND(remuneracao*F87,2)</f>
        <v>3.34</v>
      </c>
    </row>
    <row r="88" spans="1:7" x14ac:dyDescent="0.3">
      <c r="A88" s="15" t="s">
        <v>17</v>
      </c>
      <c r="B88" s="125" t="s">
        <v>81</v>
      </c>
      <c r="C88" s="126"/>
      <c r="D88" s="126"/>
      <c r="E88" s="127"/>
      <c r="F88" s="1">
        <f>F87*F62</f>
        <v>3.3333333333333332E-4</v>
      </c>
      <c r="G88" s="9">
        <f t="shared" ref="G88:G92" si="0">ROUND(remuneracao*F88,2)</f>
        <v>0.27</v>
      </c>
    </row>
    <row r="89" spans="1:7" x14ac:dyDescent="0.3">
      <c r="A89" s="15" t="s">
        <v>20</v>
      </c>
      <c r="B89" s="125" t="s">
        <v>82</v>
      </c>
      <c r="C89" s="126"/>
      <c r="D89" s="126"/>
      <c r="E89" s="127"/>
      <c r="F89" s="1">
        <v>0.02</v>
      </c>
      <c r="G89" s="9">
        <f t="shared" si="0"/>
        <v>16.010000000000002</v>
      </c>
    </row>
    <row r="90" spans="1:7" x14ac:dyDescent="0.3">
      <c r="A90" s="15" t="s">
        <v>22</v>
      </c>
      <c r="B90" s="125" t="s">
        <v>83</v>
      </c>
      <c r="C90" s="126"/>
      <c r="D90" s="126"/>
      <c r="E90" s="127"/>
      <c r="F90" s="1">
        <v>4.0000000000000002E-4</v>
      </c>
      <c r="G90" s="9">
        <f t="shared" si="0"/>
        <v>0.32</v>
      </c>
    </row>
    <row r="91" spans="1:7" x14ac:dyDescent="0.3">
      <c r="A91" s="15" t="s">
        <v>48</v>
      </c>
      <c r="B91" s="125" t="s">
        <v>84</v>
      </c>
      <c r="C91" s="126"/>
      <c r="D91" s="126"/>
      <c r="E91" s="127"/>
      <c r="F91" s="1">
        <f>F90*F81</f>
        <v>1.4448000000000003E-4</v>
      </c>
      <c r="G91" s="9">
        <f t="shared" si="0"/>
        <v>0.12</v>
      </c>
    </row>
    <row r="92" spans="1:7" x14ac:dyDescent="0.3">
      <c r="A92" s="15" t="s">
        <v>50</v>
      </c>
      <c r="B92" s="125" t="s">
        <v>85</v>
      </c>
      <c r="C92" s="126"/>
      <c r="D92" s="126"/>
      <c r="E92" s="127"/>
      <c r="F92" s="1">
        <v>0.02</v>
      </c>
      <c r="G92" s="9">
        <f t="shared" si="0"/>
        <v>16.010000000000002</v>
      </c>
    </row>
    <row r="93" spans="1:7" x14ac:dyDescent="0.3">
      <c r="A93" s="117" t="s">
        <v>60</v>
      </c>
      <c r="B93" s="117"/>
      <c r="C93" s="117"/>
      <c r="D93" s="117"/>
      <c r="E93" s="117"/>
      <c r="F93" s="118"/>
      <c r="G93" s="23">
        <f>ROUND(SUM(G87:G92),2)</f>
        <v>36.07</v>
      </c>
    </row>
    <row r="94" spans="1:7" x14ac:dyDescent="0.3">
      <c r="A94" s="75"/>
      <c r="B94" s="75"/>
      <c r="C94" s="75"/>
      <c r="D94" s="75"/>
      <c r="E94" s="75"/>
      <c r="F94" s="75"/>
      <c r="G94" s="12"/>
    </row>
    <row r="95" spans="1:7" x14ac:dyDescent="0.3">
      <c r="A95" s="139" t="s">
        <v>86</v>
      </c>
      <c r="B95" s="139"/>
      <c r="C95" s="139"/>
      <c r="D95" s="139"/>
      <c r="E95" s="139"/>
      <c r="F95" s="139"/>
      <c r="G95" s="139"/>
    </row>
    <row r="96" spans="1:7" x14ac:dyDescent="0.3">
      <c r="A96" s="136" t="s">
        <v>87</v>
      </c>
      <c r="B96" s="137"/>
      <c r="C96" s="137"/>
      <c r="D96" s="137"/>
      <c r="E96" s="137"/>
      <c r="F96" s="137"/>
      <c r="G96" s="138"/>
    </row>
    <row r="97" spans="1:7" x14ac:dyDescent="0.3">
      <c r="A97" s="24" t="s">
        <v>88</v>
      </c>
      <c r="B97" s="128" t="s">
        <v>89</v>
      </c>
      <c r="C97" s="129"/>
      <c r="D97" s="129"/>
      <c r="E97" s="130"/>
      <c r="F97" s="24" t="s">
        <v>57</v>
      </c>
      <c r="G97" s="25" t="s">
        <v>44</v>
      </c>
    </row>
    <row r="98" spans="1:7" x14ac:dyDescent="0.3">
      <c r="A98" s="15" t="s">
        <v>15</v>
      </c>
      <c r="B98" s="125" t="s">
        <v>90</v>
      </c>
      <c r="C98" s="126"/>
      <c r="D98" s="126"/>
      <c r="E98" s="127"/>
      <c r="F98" s="1">
        <v>9.2999999999999992E-3</v>
      </c>
      <c r="G98" s="9">
        <f>ROUND(remuneracao*F98,2)</f>
        <v>7.44</v>
      </c>
    </row>
    <row r="99" spans="1:7" x14ac:dyDescent="0.3">
      <c r="A99" s="15" t="s">
        <v>17</v>
      </c>
      <c r="B99" s="125" t="s">
        <v>237</v>
      </c>
      <c r="C99" s="126"/>
      <c r="D99" s="126"/>
      <c r="E99" s="127"/>
      <c r="F99" s="1">
        <v>2.8E-3</v>
      </c>
      <c r="G99" s="9">
        <f t="shared" ref="G99:G103" si="1">ROUND(remuneracao*F99,2)</f>
        <v>2.2400000000000002</v>
      </c>
    </row>
    <row r="100" spans="1:7" x14ac:dyDescent="0.3">
      <c r="A100" s="15" t="s">
        <v>20</v>
      </c>
      <c r="B100" s="125" t="s">
        <v>91</v>
      </c>
      <c r="C100" s="126"/>
      <c r="D100" s="126"/>
      <c r="E100" s="127"/>
      <c r="F100" s="1">
        <v>2.1000000000000001E-4</v>
      </c>
      <c r="G100" s="9">
        <f>ROUND(remuneracao*F100,2)</f>
        <v>0.17</v>
      </c>
    </row>
    <row r="101" spans="1:7" x14ac:dyDescent="0.3">
      <c r="A101" s="15" t="s">
        <v>22</v>
      </c>
      <c r="B101" s="125" t="s">
        <v>92</v>
      </c>
      <c r="C101" s="126"/>
      <c r="D101" s="126"/>
      <c r="E101" s="127"/>
      <c r="F101" s="1">
        <v>2.9999999999999997E-4</v>
      </c>
      <c r="G101" s="9">
        <f t="shared" si="1"/>
        <v>0.24</v>
      </c>
    </row>
    <row r="102" spans="1:7" x14ac:dyDescent="0.3">
      <c r="A102" s="15" t="s">
        <v>48</v>
      </c>
      <c r="B102" s="125" t="s">
        <v>93</v>
      </c>
      <c r="C102" s="126"/>
      <c r="D102" s="126"/>
      <c r="E102" s="127"/>
      <c r="F102" s="1">
        <f>(((4/12)*(1+1/3)/12)*2%)</f>
        <v>7.407407407407407E-4</v>
      </c>
      <c r="G102" s="9">
        <f t="shared" si="1"/>
        <v>0.59</v>
      </c>
    </row>
    <row r="103" spans="1:7" x14ac:dyDescent="0.3">
      <c r="A103" s="15" t="s">
        <v>64</v>
      </c>
      <c r="B103" s="125" t="s">
        <v>51</v>
      </c>
      <c r="C103" s="126"/>
      <c r="D103" s="126"/>
      <c r="E103" s="127"/>
      <c r="F103" s="1">
        <v>0</v>
      </c>
      <c r="G103" s="9">
        <f t="shared" si="1"/>
        <v>0</v>
      </c>
    </row>
    <row r="104" spans="1:7" x14ac:dyDescent="0.3">
      <c r="A104" s="117" t="s">
        <v>60</v>
      </c>
      <c r="B104" s="117"/>
      <c r="C104" s="117"/>
      <c r="D104" s="117"/>
      <c r="E104" s="117"/>
      <c r="F104" s="118"/>
      <c r="G104" s="23">
        <f>ROUND(SUM(G98:G103),2)</f>
        <v>10.68</v>
      </c>
    </row>
    <row r="105" spans="1:7" x14ac:dyDescent="0.3">
      <c r="A105" s="135" t="s">
        <v>94</v>
      </c>
      <c r="B105" s="135"/>
      <c r="C105" s="135"/>
      <c r="D105" s="135"/>
      <c r="E105" s="135"/>
      <c r="F105" s="135"/>
      <c r="G105" s="135"/>
    </row>
    <row r="106" spans="1:7" x14ac:dyDescent="0.3">
      <c r="A106" s="75"/>
      <c r="B106" s="75"/>
      <c r="C106" s="75"/>
      <c r="D106" s="75"/>
      <c r="E106" s="75"/>
      <c r="F106" s="75"/>
      <c r="G106" s="12"/>
    </row>
    <row r="107" spans="1:7" x14ac:dyDescent="0.3">
      <c r="A107" s="136" t="s">
        <v>95</v>
      </c>
      <c r="B107" s="137"/>
      <c r="C107" s="137"/>
      <c r="D107" s="137"/>
      <c r="E107" s="137"/>
      <c r="F107" s="137"/>
      <c r="G107" s="138"/>
    </row>
    <row r="108" spans="1:7" x14ac:dyDescent="0.3">
      <c r="A108" s="24" t="s">
        <v>96</v>
      </c>
      <c r="B108" s="128" t="s">
        <v>97</v>
      </c>
      <c r="C108" s="129"/>
      <c r="D108" s="129"/>
      <c r="E108" s="130"/>
      <c r="F108" s="24" t="s">
        <v>57</v>
      </c>
      <c r="G108" s="25" t="s">
        <v>44</v>
      </c>
    </row>
    <row r="109" spans="1:7" x14ac:dyDescent="0.3">
      <c r="A109" s="15" t="s">
        <v>15</v>
      </c>
      <c r="B109" s="125" t="s">
        <v>98</v>
      </c>
      <c r="C109" s="126"/>
      <c r="D109" s="126"/>
      <c r="E109" s="127"/>
      <c r="F109" s="1">
        <v>0</v>
      </c>
      <c r="G109" s="9">
        <f>ROUND(remuneracao*F109,2)</f>
        <v>0</v>
      </c>
    </row>
    <row r="110" spans="1:7" x14ac:dyDescent="0.3">
      <c r="A110" s="117" t="s">
        <v>60</v>
      </c>
      <c r="B110" s="117"/>
      <c r="C110" s="117"/>
      <c r="D110" s="117"/>
      <c r="E110" s="117"/>
      <c r="F110" s="118"/>
      <c r="G110" s="23">
        <f>ROUND(SUM(G109:G109),2)</f>
        <v>0</v>
      </c>
    </row>
    <row r="111" spans="1:7" x14ac:dyDescent="0.3">
      <c r="A111" s="135" t="s">
        <v>99</v>
      </c>
      <c r="B111" s="135"/>
      <c r="C111" s="135"/>
      <c r="D111" s="135"/>
      <c r="E111" s="135"/>
      <c r="F111" s="135"/>
      <c r="G111" s="135"/>
    </row>
    <row r="112" spans="1:7" x14ac:dyDescent="0.3">
      <c r="A112" s="75"/>
      <c r="B112" s="75"/>
      <c r="C112" s="75"/>
      <c r="D112" s="75"/>
      <c r="E112" s="75"/>
      <c r="F112" s="75"/>
      <c r="G112" s="12"/>
    </row>
    <row r="113" spans="1:7" x14ac:dyDescent="0.3">
      <c r="A113" s="116" t="s">
        <v>100</v>
      </c>
      <c r="B113" s="116"/>
      <c r="C113" s="116"/>
      <c r="D113" s="116"/>
      <c r="E113" s="116"/>
      <c r="F113" s="116"/>
      <c r="G113" s="116"/>
    </row>
    <row r="114" spans="1:7" x14ac:dyDescent="0.3">
      <c r="A114" s="24">
        <v>4</v>
      </c>
      <c r="B114" s="128" t="s">
        <v>77</v>
      </c>
      <c r="C114" s="129"/>
      <c r="D114" s="129"/>
      <c r="E114" s="130"/>
      <c r="F114" s="24" t="s">
        <v>57</v>
      </c>
      <c r="G114" s="25" t="s">
        <v>44</v>
      </c>
    </row>
    <row r="115" spans="1:7" x14ac:dyDescent="0.3">
      <c r="A115" s="15" t="s">
        <v>88</v>
      </c>
      <c r="B115" s="125" t="s">
        <v>101</v>
      </c>
      <c r="C115" s="126"/>
      <c r="D115" s="126"/>
      <c r="E115" s="127"/>
      <c r="F115" s="10" t="s">
        <v>12</v>
      </c>
      <c r="G115" s="23">
        <f>$G$104</f>
        <v>10.68</v>
      </c>
    </row>
    <row r="116" spans="1:7" x14ac:dyDescent="0.3">
      <c r="A116" s="15" t="s">
        <v>96</v>
      </c>
      <c r="B116" s="125" t="s">
        <v>102</v>
      </c>
      <c r="C116" s="126"/>
      <c r="D116" s="126"/>
      <c r="E116" s="127"/>
      <c r="F116" s="10" t="s">
        <v>12</v>
      </c>
      <c r="G116" s="23">
        <f>$G$110</f>
        <v>0</v>
      </c>
    </row>
    <row r="117" spans="1:7" x14ac:dyDescent="0.3">
      <c r="A117" s="117" t="s">
        <v>60</v>
      </c>
      <c r="B117" s="117"/>
      <c r="C117" s="117"/>
      <c r="D117" s="117"/>
      <c r="E117" s="117"/>
      <c r="F117" s="118"/>
      <c r="G117" s="23">
        <f>ROUND(SUM(G115:G116),2)</f>
        <v>10.68</v>
      </c>
    </row>
    <row r="118" spans="1:7" x14ac:dyDescent="0.3">
      <c r="A118" s="26"/>
      <c r="B118" s="26"/>
      <c r="C118" s="26"/>
      <c r="D118" s="26"/>
      <c r="E118" s="26"/>
      <c r="F118" s="26"/>
      <c r="G118" s="27"/>
    </row>
    <row r="119" spans="1:7" x14ac:dyDescent="0.3">
      <c r="A119" s="116" t="s">
        <v>103</v>
      </c>
      <c r="B119" s="116"/>
      <c r="C119" s="116"/>
      <c r="D119" s="116"/>
      <c r="E119" s="116"/>
      <c r="F119" s="116"/>
      <c r="G119" s="116"/>
    </row>
    <row r="120" spans="1:7" x14ac:dyDescent="0.3">
      <c r="A120" s="24">
        <v>5</v>
      </c>
      <c r="B120" s="128" t="s">
        <v>104</v>
      </c>
      <c r="C120" s="129"/>
      <c r="D120" s="129"/>
      <c r="E120" s="129"/>
      <c r="F120" s="130"/>
      <c r="G120" s="25" t="s">
        <v>44</v>
      </c>
    </row>
    <row r="121" spans="1:7" x14ac:dyDescent="0.3">
      <c r="A121" s="15" t="s">
        <v>15</v>
      </c>
      <c r="B121" s="119" t="s">
        <v>238</v>
      </c>
      <c r="C121" s="120"/>
      <c r="D121" s="120"/>
      <c r="E121" s="120"/>
      <c r="F121" s="121"/>
      <c r="G121" s="9">
        <v>5</v>
      </c>
    </row>
    <row r="122" spans="1:7" x14ac:dyDescent="0.3">
      <c r="A122" s="15" t="s">
        <v>17</v>
      </c>
      <c r="B122" s="119" t="s">
        <v>239</v>
      </c>
      <c r="C122" s="120"/>
      <c r="D122" s="120"/>
      <c r="E122" s="120"/>
      <c r="F122" s="121"/>
      <c r="G122" s="9">
        <v>100</v>
      </c>
    </row>
    <row r="123" spans="1:7" x14ac:dyDescent="0.3">
      <c r="A123" s="15" t="s">
        <v>20</v>
      </c>
      <c r="B123" s="119" t="s">
        <v>240</v>
      </c>
      <c r="C123" s="120"/>
      <c r="D123" s="120"/>
      <c r="E123" s="120"/>
      <c r="F123" s="121"/>
      <c r="G123" s="9">
        <v>0</v>
      </c>
    </row>
    <row r="124" spans="1:7" x14ac:dyDescent="0.3">
      <c r="A124" s="15" t="s">
        <v>48</v>
      </c>
      <c r="B124" s="119" t="s">
        <v>51</v>
      </c>
      <c r="C124" s="120"/>
      <c r="D124" s="120"/>
      <c r="E124" s="120"/>
      <c r="F124" s="121"/>
      <c r="G124" s="9">
        <v>0</v>
      </c>
    </row>
    <row r="125" spans="1:7" x14ac:dyDescent="0.3">
      <c r="A125" s="75"/>
      <c r="B125" s="117" t="s">
        <v>105</v>
      </c>
      <c r="C125" s="117"/>
      <c r="D125" s="117"/>
      <c r="E125" s="117"/>
      <c r="F125" s="117"/>
      <c r="G125" s="23">
        <f>ROUND(SUM(G121:G124),2)</f>
        <v>105</v>
      </c>
    </row>
    <row r="126" spans="1:7" x14ac:dyDescent="0.3">
      <c r="A126" s="134" t="s">
        <v>106</v>
      </c>
      <c r="B126" s="134"/>
      <c r="C126" s="134"/>
      <c r="D126" s="134"/>
      <c r="E126" s="134"/>
      <c r="F126" s="134"/>
      <c r="G126" s="134"/>
    </row>
    <row r="127" spans="1:7" x14ac:dyDescent="0.3">
      <c r="A127" s="75"/>
      <c r="B127" s="75"/>
      <c r="C127" s="75"/>
      <c r="D127" s="75"/>
      <c r="E127" s="75"/>
      <c r="F127" s="75"/>
      <c r="G127" s="12"/>
    </row>
    <row r="128" spans="1:7" x14ac:dyDescent="0.3">
      <c r="A128" s="116" t="s">
        <v>107</v>
      </c>
      <c r="B128" s="116"/>
      <c r="C128" s="116"/>
      <c r="D128" s="116"/>
      <c r="E128" s="116"/>
      <c r="F128" s="116"/>
      <c r="G128" s="116"/>
    </row>
    <row r="129" spans="1:7" x14ac:dyDescent="0.3">
      <c r="A129" s="20">
        <v>6</v>
      </c>
      <c r="B129" s="128" t="s">
        <v>108</v>
      </c>
      <c r="C129" s="129"/>
      <c r="D129" s="129"/>
      <c r="E129" s="130"/>
      <c r="F129" s="20" t="s">
        <v>57</v>
      </c>
      <c r="G129" s="31" t="s">
        <v>44</v>
      </c>
    </row>
    <row r="130" spans="1:7" x14ac:dyDescent="0.3">
      <c r="A130" s="32" t="s">
        <v>15</v>
      </c>
      <c r="B130" s="131" t="s">
        <v>241</v>
      </c>
      <c r="C130" s="132"/>
      <c r="D130" s="132"/>
      <c r="E130" s="133"/>
      <c r="F130" s="10">
        <v>0.03</v>
      </c>
      <c r="G130" s="33">
        <f>ROUND(G148*F130,2)</f>
        <v>57.42</v>
      </c>
    </row>
    <row r="131" spans="1:7" x14ac:dyDescent="0.3">
      <c r="A131" s="32" t="s">
        <v>17</v>
      </c>
      <c r="B131" s="131" t="s">
        <v>242</v>
      </c>
      <c r="C131" s="132"/>
      <c r="D131" s="132"/>
      <c r="E131" s="133"/>
      <c r="F131" s="10">
        <v>0.03</v>
      </c>
      <c r="G131" s="33">
        <f>ROUND((G148+G130)*F131,2)</f>
        <v>59.14</v>
      </c>
    </row>
    <row r="132" spans="1:7" x14ac:dyDescent="0.3">
      <c r="A132" s="32" t="s">
        <v>20</v>
      </c>
      <c r="B132" s="131" t="s">
        <v>109</v>
      </c>
      <c r="C132" s="132"/>
      <c r="D132" s="132"/>
      <c r="E132" s="133"/>
      <c r="F132" s="10">
        <f>SUM(F133:F136)</f>
        <v>0.1104</v>
      </c>
      <c r="G132" s="33">
        <f>ROUND(SUM(G133:G136),2)</f>
        <v>252</v>
      </c>
    </row>
    <row r="133" spans="1:7" x14ac:dyDescent="0.3">
      <c r="A133" s="15" t="s">
        <v>110</v>
      </c>
      <c r="B133" s="125" t="s">
        <v>292</v>
      </c>
      <c r="C133" s="126"/>
      <c r="D133" s="126"/>
      <c r="E133" s="127"/>
      <c r="F133" s="1">
        <v>8.0399999999999999E-2</v>
      </c>
      <c r="G133" s="9">
        <f>ROUND(valor_posto*F133,2)</f>
        <v>183.52</v>
      </c>
    </row>
    <row r="134" spans="1:7" x14ac:dyDescent="0.3">
      <c r="A134" s="15" t="s">
        <v>111</v>
      </c>
      <c r="B134" s="125" t="s">
        <v>112</v>
      </c>
      <c r="C134" s="126"/>
      <c r="D134" s="126"/>
      <c r="E134" s="127"/>
      <c r="F134" s="1">
        <v>0</v>
      </c>
      <c r="G134" s="9">
        <f>ROUND(valor_posto*F134,2)</f>
        <v>0</v>
      </c>
    </row>
    <row r="135" spans="1:7" x14ac:dyDescent="0.3">
      <c r="A135" s="15" t="s">
        <v>113</v>
      </c>
      <c r="B135" s="125" t="s">
        <v>243</v>
      </c>
      <c r="C135" s="126"/>
      <c r="D135" s="126"/>
      <c r="E135" s="127"/>
      <c r="F135" s="1">
        <v>0.03</v>
      </c>
      <c r="G135" s="9">
        <f>ROUND(valor_posto*F135,2)</f>
        <v>68.48</v>
      </c>
    </row>
    <row r="136" spans="1:7" x14ac:dyDescent="0.3">
      <c r="A136" s="15" t="s">
        <v>114</v>
      </c>
      <c r="B136" s="125" t="s">
        <v>115</v>
      </c>
      <c r="C136" s="126"/>
      <c r="D136" s="126"/>
      <c r="E136" s="127"/>
      <c r="F136" s="1">
        <v>0</v>
      </c>
      <c r="G136" s="9">
        <f>ROUND(valor_posto*F136,2)</f>
        <v>0</v>
      </c>
    </row>
    <row r="137" spans="1:7" x14ac:dyDescent="0.3">
      <c r="A137" s="117" t="s">
        <v>116</v>
      </c>
      <c r="B137" s="117"/>
      <c r="C137" s="117"/>
      <c r="D137" s="117"/>
      <c r="E137" s="118"/>
      <c r="F137" s="10">
        <f>SUM(F130:F132)</f>
        <v>0.1704</v>
      </c>
      <c r="G137" s="23">
        <f>G132+G131+G130</f>
        <v>368.56</v>
      </c>
    </row>
    <row r="138" spans="1:7" x14ac:dyDescent="0.3">
      <c r="A138" s="75" t="s">
        <v>117</v>
      </c>
      <c r="B138" s="75"/>
      <c r="C138" s="75"/>
      <c r="D138" s="75"/>
      <c r="E138" s="75"/>
      <c r="F138" s="75"/>
      <c r="G138" s="12"/>
    </row>
    <row r="139" spans="1:7" x14ac:dyDescent="0.3">
      <c r="A139" s="75" t="s">
        <v>118</v>
      </c>
      <c r="B139" s="75"/>
      <c r="C139" s="75"/>
      <c r="D139" s="75"/>
      <c r="E139" s="75"/>
      <c r="F139" s="75"/>
      <c r="G139" s="12"/>
    </row>
    <row r="140" spans="1:7" x14ac:dyDescent="0.3">
      <c r="A140" s="75"/>
      <c r="B140" s="75"/>
      <c r="C140" s="75"/>
      <c r="D140" s="75"/>
      <c r="E140" s="75"/>
      <c r="F140" s="75"/>
      <c r="G140" s="12"/>
    </row>
    <row r="141" spans="1:7" x14ac:dyDescent="0.3">
      <c r="A141" s="116" t="s">
        <v>119</v>
      </c>
      <c r="B141" s="116"/>
      <c r="C141" s="116"/>
      <c r="D141" s="116"/>
      <c r="E141" s="116"/>
      <c r="F141" s="116"/>
      <c r="G141" s="116"/>
    </row>
    <row r="142" spans="1:7" x14ac:dyDescent="0.3">
      <c r="A142" s="20"/>
      <c r="B142" s="128" t="s">
        <v>120</v>
      </c>
      <c r="C142" s="129"/>
      <c r="D142" s="129"/>
      <c r="E142" s="129"/>
      <c r="F142" s="130"/>
      <c r="G142" s="31" t="s">
        <v>44</v>
      </c>
    </row>
    <row r="143" spans="1:7" x14ac:dyDescent="0.3">
      <c r="A143" s="15" t="s">
        <v>15</v>
      </c>
      <c r="B143" s="119" t="s">
        <v>121</v>
      </c>
      <c r="C143" s="120"/>
      <c r="D143" s="120"/>
      <c r="E143" s="120"/>
      <c r="F143" s="121"/>
      <c r="G143" s="9">
        <f>remuneracao</f>
        <v>800.46</v>
      </c>
    </row>
    <row r="144" spans="1:7" x14ac:dyDescent="0.3">
      <c r="A144" s="15" t="s">
        <v>17</v>
      </c>
      <c r="B144" s="119" t="s">
        <v>122</v>
      </c>
      <c r="C144" s="120"/>
      <c r="D144" s="120"/>
      <c r="E144" s="120"/>
      <c r="F144" s="121"/>
      <c r="G144" s="9">
        <f>G83</f>
        <v>961.78</v>
      </c>
    </row>
    <row r="145" spans="1:7" x14ac:dyDescent="0.3">
      <c r="A145" s="15" t="s">
        <v>20</v>
      </c>
      <c r="B145" s="119" t="s">
        <v>123</v>
      </c>
      <c r="C145" s="120"/>
      <c r="D145" s="120"/>
      <c r="E145" s="120"/>
      <c r="F145" s="121"/>
      <c r="G145" s="9">
        <f>G93</f>
        <v>36.07</v>
      </c>
    </row>
    <row r="146" spans="1:7" x14ac:dyDescent="0.3">
      <c r="A146" s="15" t="s">
        <v>22</v>
      </c>
      <c r="B146" s="119" t="s">
        <v>124</v>
      </c>
      <c r="C146" s="120"/>
      <c r="D146" s="120"/>
      <c r="E146" s="120"/>
      <c r="F146" s="121"/>
      <c r="G146" s="9">
        <f>G117</f>
        <v>10.68</v>
      </c>
    </row>
    <row r="147" spans="1:7" x14ac:dyDescent="0.3">
      <c r="A147" s="15" t="s">
        <v>48</v>
      </c>
      <c r="B147" s="119" t="s">
        <v>125</v>
      </c>
      <c r="C147" s="120"/>
      <c r="D147" s="120"/>
      <c r="E147" s="120"/>
      <c r="F147" s="121"/>
      <c r="G147" s="9">
        <f>G125</f>
        <v>105</v>
      </c>
    </row>
    <row r="148" spans="1:7" x14ac:dyDescent="0.3">
      <c r="A148" s="122" t="s">
        <v>126</v>
      </c>
      <c r="B148" s="123"/>
      <c r="C148" s="123"/>
      <c r="D148" s="123"/>
      <c r="E148" s="123"/>
      <c r="F148" s="124"/>
      <c r="G148" s="33">
        <f>SUM(G143:G147)</f>
        <v>1913.99</v>
      </c>
    </row>
    <row r="149" spans="1:7" x14ac:dyDescent="0.3">
      <c r="A149" s="15" t="s">
        <v>50</v>
      </c>
      <c r="B149" s="119" t="s">
        <v>127</v>
      </c>
      <c r="C149" s="120"/>
      <c r="D149" s="120"/>
      <c r="E149" s="120"/>
      <c r="F149" s="121"/>
      <c r="G149" s="9">
        <f>G137</f>
        <v>368.56</v>
      </c>
    </row>
    <row r="150" spans="1:7" x14ac:dyDescent="0.3">
      <c r="A150" s="22"/>
      <c r="B150" s="117" t="s">
        <v>128</v>
      </c>
      <c r="C150" s="117"/>
      <c r="D150" s="117"/>
      <c r="E150" s="117"/>
      <c r="F150" s="118"/>
      <c r="G150" s="23">
        <f>(G148+G130+G131)/(1-F132)</f>
        <v>2282.5427158273383</v>
      </c>
    </row>
    <row r="151" spans="1:7" x14ac:dyDescent="0.3">
      <c r="A151" s="75"/>
      <c r="B151" s="75"/>
      <c r="C151" s="75"/>
      <c r="D151" s="75"/>
      <c r="E151" s="75"/>
      <c r="F151" s="75"/>
      <c r="G151" s="12"/>
    </row>
    <row r="152" spans="1:7" x14ac:dyDescent="0.3">
      <c r="A152" s="116" t="s">
        <v>129</v>
      </c>
      <c r="B152" s="116"/>
      <c r="C152" s="116"/>
      <c r="D152" s="116"/>
      <c r="E152" s="116"/>
      <c r="F152" s="116"/>
      <c r="G152" s="116"/>
    </row>
    <row r="153" spans="1:7" ht="69" x14ac:dyDescent="0.3">
      <c r="A153" s="34"/>
      <c r="B153" s="34" t="s">
        <v>130</v>
      </c>
      <c r="C153" s="34" t="s">
        <v>131</v>
      </c>
      <c r="D153" s="34" t="s">
        <v>132</v>
      </c>
      <c r="E153" s="34" t="s">
        <v>133</v>
      </c>
      <c r="F153" s="34" t="s">
        <v>134</v>
      </c>
      <c r="G153" s="31" t="s">
        <v>135</v>
      </c>
    </row>
    <row r="154" spans="1:7" x14ac:dyDescent="0.3">
      <c r="A154" s="35">
        <v>1</v>
      </c>
      <c r="B154" s="35" t="str">
        <f>E26</f>
        <v>Serviço de limpeza</v>
      </c>
      <c r="C154" s="36">
        <f>G150</f>
        <v>2282.5427158273383</v>
      </c>
      <c r="D154" s="37">
        <v>1</v>
      </c>
      <c r="E154" s="36">
        <f>C154*D154</f>
        <v>2282.5427158273383</v>
      </c>
      <c r="F154" s="37">
        <v>1</v>
      </c>
      <c r="G154" s="9">
        <f>E154*F154</f>
        <v>2282.5427158273383</v>
      </c>
    </row>
    <row r="155" spans="1:7" x14ac:dyDescent="0.3">
      <c r="A155" s="75"/>
      <c r="B155" s="117" t="s">
        <v>136</v>
      </c>
      <c r="C155" s="117"/>
      <c r="D155" s="117"/>
      <c r="E155" s="117"/>
      <c r="F155" s="118"/>
      <c r="G155" s="23">
        <f>SUM(G154)</f>
        <v>2282.5427158273383</v>
      </c>
    </row>
  </sheetData>
  <mergeCells count="138">
    <mergeCell ref="A1:G1"/>
    <mergeCell ref="A14:G14"/>
    <mergeCell ref="B16:E16"/>
    <mergeCell ref="F16:G16"/>
    <mergeCell ref="B17:E17"/>
    <mergeCell ref="F17:G17"/>
    <mergeCell ref="B18:E18"/>
    <mergeCell ref="F18:G18"/>
    <mergeCell ref="A8:G8"/>
    <mergeCell ref="A9:E9"/>
    <mergeCell ref="C10:E10"/>
    <mergeCell ref="C11:E11"/>
    <mergeCell ref="A12:G12"/>
    <mergeCell ref="B15:E15"/>
    <mergeCell ref="F15:G15"/>
    <mergeCell ref="B27:D27"/>
    <mergeCell ref="E27:G27"/>
    <mergeCell ref="B28:D28"/>
    <mergeCell ref="E28:G28"/>
    <mergeCell ref="B29:D29"/>
    <mergeCell ref="E29:G29"/>
    <mergeCell ref="A21:C21"/>
    <mergeCell ref="E21:G21"/>
    <mergeCell ref="A22:C22"/>
    <mergeCell ref="E22:G22"/>
    <mergeCell ref="A24:G24"/>
    <mergeCell ref="B26:D26"/>
    <mergeCell ref="E26:G26"/>
    <mergeCell ref="A36:G36"/>
    <mergeCell ref="B37:F37"/>
    <mergeCell ref="B38:F38"/>
    <mergeCell ref="B39:F39"/>
    <mergeCell ref="B40:F40"/>
    <mergeCell ref="B41:F41"/>
    <mergeCell ref="B30:D30"/>
    <mergeCell ref="E30:G30"/>
    <mergeCell ref="B31:D31"/>
    <mergeCell ref="E31:G31"/>
    <mergeCell ref="B32:D32"/>
    <mergeCell ref="E32:G32"/>
    <mergeCell ref="B49:E49"/>
    <mergeCell ref="B50:E50"/>
    <mergeCell ref="A51:F51"/>
    <mergeCell ref="A53:G53"/>
    <mergeCell ref="B54:E54"/>
    <mergeCell ref="B55:E55"/>
    <mergeCell ref="B42:F42"/>
    <mergeCell ref="B43:F43"/>
    <mergeCell ref="B44:F44"/>
    <mergeCell ref="A46:G46"/>
    <mergeCell ref="A47:G47"/>
    <mergeCell ref="B48:E48"/>
    <mergeCell ref="B62:E62"/>
    <mergeCell ref="A63:E63"/>
    <mergeCell ref="A65:G65"/>
    <mergeCell ref="B66:F66"/>
    <mergeCell ref="B67:F67"/>
    <mergeCell ref="B68:F68"/>
    <mergeCell ref="B56:E56"/>
    <mergeCell ref="B57:E57"/>
    <mergeCell ref="B58:E58"/>
    <mergeCell ref="B59:E59"/>
    <mergeCell ref="B60:E60"/>
    <mergeCell ref="B61:E61"/>
    <mergeCell ref="A75:G75"/>
    <mergeCell ref="A76:G76"/>
    <mergeCell ref="A78:G78"/>
    <mergeCell ref="B79:E79"/>
    <mergeCell ref="B80:E80"/>
    <mergeCell ref="B81:E81"/>
    <mergeCell ref="B69:F69"/>
    <mergeCell ref="B70:F70"/>
    <mergeCell ref="B71:F71"/>
    <mergeCell ref="B72:F72"/>
    <mergeCell ref="B73:F73"/>
    <mergeCell ref="A74:F74"/>
    <mergeCell ref="B89:E89"/>
    <mergeCell ref="B90:E90"/>
    <mergeCell ref="B91:E91"/>
    <mergeCell ref="B92:E92"/>
    <mergeCell ref="A93:F93"/>
    <mergeCell ref="A95:G95"/>
    <mergeCell ref="B82:E82"/>
    <mergeCell ref="A83:F83"/>
    <mergeCell ref="A85:G85"/>
    <mergeCell ref="B86:E86"/>
    <mergeCell ref="B87:E87"/>
    <mergeCell ref="B88:E88"/>
    <mergeCell ref="B102:E102"/>
    <mergeCell ref="B103:E103"/>
    <mergeCell ref="A104:F104"/>
    <mergeCell ref="A105:G105"/>
    <mergeCell ref="A107:G107"/>
    <mergeCell ref="B108:E108"/>
    <mergeCell ref="A96:G96"/>
    <mergeCell ref="B97:E97"/>
    <mergeCell ref="B98:E98"/>
    <mergeCell ref="B99:E99"/>
    <mergeCell ref="B100:E100"/>
    <mergeCell ref="B101:E101"/>
    <mergeCell ref="B116:E116"/>
    <mergeCell ref="A117:F117"/>
    <mergeCell ref="A119:G119"/>
    <mergeCell ref="B120:F120"/>
    <mergeCell ref="B121:F121"/>
    <mergeCell ref="B122:F122"/>
    <mergeCell ref="B109:E109"/>
    <mergeCell ref="A110:F110"/>
    <mergeCell ref="A111:G111"/>
    <mergeCell ref="A113:G113"/>
    <mergeCell ref="B114:E114"/>
    <mergeCell ref="B115:E115"/>
    <mergeCell ref="B130:E130"/>
    <mergeCell ref="B131:E131"/>
    <mergeCell ref="B132:E132"/>
    <mergeCell ref="B133:E133"/>
    <mergeCell ref="B134:E134"/>
    <mergeCell ref="B135:E135"/>
    <mergeCell ref="B123:F123"/>
    <mergeCell ref="B124:F124"/>
    <mergeCell ref="B125:F125"/>
    <mergeCell ref="A126:G126"/>
    <mergeCell ref="A128:G128"/>
    <mergeCell ref="B129:E129"/>
    <mergeCell ref="A152:G152"/>
    <mergeCell ref="B155:F155"/>
    <mergeCell ref="B145:F145"/>
    <mergeCell ref="B146:F146"/>
    <mergeCell ref="B147:F147"/>
    <mergeCell ref="A148:F148"/>
    <mergeCell ref="B149:F149"/>
    <mergeCell ref="B150:F150"/>
    <mergeCell ref="B136:E136"/>
    <mergeCell ref="A137:E137"/>
    <mergeCell ref="A141:G141"/>
    <mergeCell ref="B142:F142"/>
    <mergeCell ref="B143:F143"/>
    <mergeCell ref="B144:F144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tabColor theme="0"/>
  </sheetPr>
  <dimension ref="A1:G155"/>
  <sheetViews>
    <sheetView topLeftCell="A115" workbookViewId="0">
      <selection activeCell="F132" sqref="F132"/>
    </sheetView>
  </sheetViews>
  <sheetFormatPr defaultRowHeight="14.4" x14ac:dyDescent="0.3"/>
  <cols>
    <col min="1" max="2" width="8.88671875" style="11"/>
    <col min="3" max="3" width="14.5546875" style="11" customWidth="1"/>
    <col min="4" max="6" width="8.88671875" style="11"/>
    <col min="7" max="7" width="12.88671875" style="11" customWidth="1"/>
    <col min="8" max="16384" width="8.88671875" style="11"/>
  </cols>
  <sheetData>
    <row r="1" spans="1:7" ht="28.8" customHeight="1" x14ac:dyDescent="0.3">
      <c r="A1" s="161"/>
      <c r="B1" s="161"/>
      <c r="C1" s="161"/>
      <c r="D1" s="161"/>
      <c r="E1" s="161"/>
      <c r="F1" s="161"/>
      <c r="G1" s="161"/>
    </row>
    <row r="2" spans="1:7" x14ac:dyDescent="0.3">
      <c r="A2" s="75"/>
      <c r="B2" s="75"/>
      <c r="C2" s="75"/>
      <c r="D2" s="75"/>
      <c r="E2" s="75"/>
      <c r="F2" s="75"/>
      <c r="G2" s="12"/>
    </row>
    <row r="3" spans="1:7" x14ac:dyDescent="0.3">
      <c r="A3" s="75" t="s">
        <v>219</v>
      </c>
      <c r="B3" s="75"/>
      <c r="C3" s="75"/>
      <c r="D3" s="75"/>
      <c r="E3" s="75"/>
      <c r="F3" s="75"/>
      <c r="G3" s="12"/>
    </row>
    <row r="4" spans="1:7" x14ac:dyDescent="0.3">
      <c r="A4" s="75" t="s">
        <v>220</v>
      </c>
      <c r="B4" s="75"/>
      <c r="C4" s="75"/>
      <c r="D4" s="75"/>
      <c r="E4" s="75"/>
      <c r="F4" s="75"/>
      <c r="G4" s="12"/>
    </row>
    <row r="5" spans="1:7" x14ac:dyDescent="0.3">
      <c r="A5" s="75" t="s">
        <v>221</v>
      </c>
      <c r="B5" s="75"/>
      <c r="C5" s="75"/>
      <c r="D5" s="75"/>
      <c r="E5" s="75"/>
      <c r="F5" s="75"/>
      <c r="G5" s="12"/>
    </row>
    <row r="6" spans="1:7" x14ac:dyDescent="0.3">
      <c r="A6" s="75" t="s">
        <v>138</v>
      </c>
      <c r="B6" s="75"/>
      <c r="C6" s="75" t="s">
        <v>197</v>
      </c>
      <c r="D6" s="75"/>
      <c r="E6" s="75"/>
      <c r="F6" s="75"/>
      <c r="G6" s="12"/>
    </row>
    <row r="7" spans="1:7" x14ac:dyDescent="0.3">
      <c r="A7" s="75"/>
      <c r="B7" s="75"/>
      <c r="C7" s="75"/>
      <c r="D7" s="75"/>
      <c r="E7" s="75"/>
      <c r="F7" s="75"/>
      <c r="G7" s="12"/>
    </row>
    <row r="8" spans="1:7" x14ac:dyDescent="0.3">
      <c r="A8" s="139" t="s">
        <v>10</v>
      </c>
      <c r="B8" s="139"/>
      <c r="C8" s="139"/>
      <c r="D8" s="139"/>
      <c r="E8" s="139"/>
      <c r="F8" s="139"/>
      <c r="G8" s="139"/>
    </row>
    <row r="9" spans="1:7" x14ac:dyDescent="0.3">
      <c r="A9" s="165" t="s">
        <v>11</v>
      </c>
      <c r="B9" s="165"/>
      <c r="C9" s="165"/>
      <c r="D9" s="165"/>
      <c r="E9" s="165"/>
      <c r="F9" s="13"/>
      <c r="G9" s="14"/>
    </row>
    <row r="10" spans="1:7" x14ac:dyDescent="0.3">
      <c r="A10" s="15" t="s">
        <v>12</v>
      </c>
      <c r="B10" s="16"/>
      <c r="C10" s="166" t="s">
        <v>204</v>
      </c>
      <c r="D10" s="167"/>
      <c r="E10" s="168"/>
      <c r="F10" s="75"/>
      <c r="G10" s="12"/>
    </row>
    <row r="11" spans="1:7" x14ac:dyDescent="0.3">
      <c r="A11" s="15" t="s">
        <v>12</v>
      </c>
      <c r="B11" s="16" t="s">
        <v>13</v>
      </c>
      <c r="C11" s="151" t="s">
        <v>222</v>
      </c>
      <c r="D11" s="152"/>
      <c r="E11" s="153"/>
      <c r="F11" s="75"/>
      <c r="G11" s="12"/>
    </row>
    <row r="12" spans="1:7" x14ac:dyDescent="0.3">
      <c r="A12" s="169" t="s">
        <v>223</v>
      </c>
      <c r="B12" s="169"/>
      <c r="C12" s="169"/>
      <c r="D12" s="169"/>
      <c r="E12" s="169"/>
      <c r="F12" s="169"/>
      <c r="G12" s="169"/>
    </row>
    <row r="13" spans="1:7" x14ac:dyDescent="0.3">
      <c r="A13" s="13"/>
      <c r="B13" s="13"/>
      <c r="C13" s="13"/>
      <c r="D13" s="13"/>
      <c r="E13" s="13"/>
      <c r="F13" s="13"/>
      <c r="G13" s="14"/>
    </row>
    <row r="14" spans="1:7" x14ac:dyDescent="0.3">
      <c r="A14" s="162" t="s">
        <v>14</v>
      </c>
      <c r="B14" s="162"/>
      <c r="C14" s="162"/>
      <c r="D14" s="162"/>
      <c r="E14" s="162"/>
      <c r="F14" s="162"/>
      <c r="G14" s="162"/>
    </row>
    <row r="15" spans="1:7" x14ac:dyDescent="0.3">
      <c r="A15" s="15" t="s">
        <v>15</v>
      </c>
      <c r="B15" s="170" t="s">
        <v>16</v>
      </c>
      <c r="C15" s="171"/>
      <c r="D15" s="171"/>
      <c r="E15" s="172"/>
      <c r="F15" s="144">
        <v>44587</v>
      </c>
      <c r="G15" s="143"/>
    </row>
    <row r="16" spans="1:7" x14ac:dyDescent="0.3">
      <c r="A16" s="15" t="s">
        <v>17</v>
      </c>
      <c r="B16" s="125" t="s">
        <v>18</v>
      </c>
      <c r="C16" s="126"/>
      <c r="D16" s="126"/>
      <c r="E16" s="127"/>
      <c r="F16" s="141" t="s">
        <v>201</v>
      </c>
      <c r="G16" s="143"/>
    </row>
    <row r="17" spans="1:7" x14ac:dyDescent="0.3">
      <c r="A17" s="15" t="s">
        <v>20</v>
      </c>
      <c r="B17" s="125" t="s">
        <v>21</v>
      </c>
      <c r="C17" s="126"/>
      <c r="D17" s="126"/>
      <c r="E17" s="127"/>
      <c r="F17" s="163">
        <v>2021</v>
      </c>
      <c r="G17" s="164"/>
    </row>
    <row r="18" spans="1:7" x14ac:dyDescent="0.3">
      <c r="A18" s="15" t="s">
        <v>22</v>
      </c>
      <c r="B18" s="125" t="s">
        <v>23</v>
      </c>
      <c r="C18" s="126"/>
      <c r="D18" s="126"/>
      <c r="E18" s="127"/>
      <c r="F18" s="163">
        <v>12</v>
      </c>
      <c r="G18" s="164"/>
    </row>
    <row r="19" spans="1:7" x14ac:dyDescent="0.3">
      <c r="A19" s="13"/>
      <c r="B19" s="13"/>
      <c r="C19" s="13"/>
      <c r="D19" s="13"/>
      <c r="E19" s="13"/>
      <c r="F19" s="13"/>
      <c r="G19" s="14"/>
    </row>
    <row r="20" spans="1:7" x14ac:dyDescent="0.3">
      <c r="A20" s="13" t="s">
        <v>24</v>
      </c>
      <c r="B20" s="13"/>
      <c r="C20" s="13"/>
      <c r="D20" s="13"/>
      <c r="E20" s="13"/>
      <c r="F20" s="13"/>
      <c r="G20" s="14"/>
    </row>
    <row r="21" spans="1:7" ht="21.75" customHeight="1" x14ac:dyDescent="0.3">
      <c r="A21" s="128" t="s">
        <v>25</v>
      </c>
      <c r="B21" s="129"/>
      <c r="C21" s="130"/>
      <c r="D21" s="74" t="s">
        <v>26</v>
      </c>
      <c r="E21" s="150" t="s">
        <v>27</v>
      </c>
      <c r="F21" s="150"/>
      <c r="G21" s="150"/>
    </row>
    <row r="22" spans="1:7" x14ac:dyDescent="0.3">
      <c r="A22" s="151" t="s">
        <v>28</v>
      </c>
      <c r="B22" s="152"/>
      <c r="C22" s="153"/>
      <c r="D22" s="76" t="s">
        <v>29</v>
      </c>
      <c r="E22" s="154">
        <v>1</v>
      </c>
      <c r="F22" s="154"/>
      <c r="G22" s="154"/>
    </row>
    <row r="23" spans="1:7" x14ac:dyDescent="0.3">
      <c r="A23" s="13"/>
      <c r="B23" s="13"/>
      <c r="C23" s="13"/>
      <c r="D23" s="13"/>
      <c r="E23" s="13"/>
      <c r="F23" s="13"/>
      <c r="G23" s="14"/>
    </row>
    <row r="24" spans="1:7" x14ac:dyDescent="0.3">
      <c r="A24" s="139" t="s">
        <v>30</v>
      </c>
      <c r="B24" s="139"/>
      <c r="C24" s="139"/>
      <c r="D24" s="139"/>
      <c r="E24" s="139"/>
      <c r="F24" s="139"/>
      <c r="G24" s="139"/>
    </row>
    <row r="25" spans="1:7" x14ac:dyDescent="0.3">
      <c r="A25" s="17" t="s">
        <v>31</v>
      </c>
      <c r="B25" s="17"/>
      <c r="C25" s="17"/>
      <c r="D25" s="17"/>
      <c r="E25" s="17"/>
      <c r="F25" s="17"/>
      <c r="G25" s="18"/>
    </row>
    <row r="26" spans="1:7" x14ac:dyDescent="0.3">
      <c r="A26" s="19">
        <v>1</v>
      </c>
      <c r="B26" s="155" t="s">
        <v>32</v>
      </c>
      <c r="C26" s="156"/>
      <c r="D26" s="157"/>
      <c r="E26" s="158" t="str">
        <f>A22</f>
        <v>Serviço de limpeza</v>
      </c>
      <c r="F26" s="159"/>
      <c r="G26" s="160"/>
    </row>
    <row r="27" spans="1:7" x14ac:dyDescent="0.3">
      <c r="A27" s="15">
        <v>2</v>
      </c>
      <c r="B27" s="125" t="s">
        <v>33</v>
      </c>
      <c r="C27" s="126"/>
      <c r="D27" s="127"/>
      <c r="E27" s="141" t="s">
        <v>34</v>
      </c>
      <c r="F27" s="142"/>
      <c r="G27" s="143"/>
    </row>
    <row r="28" spans="1:7" x14ac:dyDescent="0.3">
      <c r="A28" s="15">
        <v>3</v>
      </c>
      <c r="B28" s="125" t="s">
        <v>35</v>
      </c>
      <c r="C28" s="126"/>
      <c r="D28" s="127"/>
      <c r="E28" s="147">
        <v>0</v>
      </c>
      <c r="F28" s="148"/>
      <c r="G28" s="149"/>
    </row>
    <row r="29" spans="1:7" x14ac:dyDescent="0.3">
      <c r="A29" s="15">
        <v>4</v>
      </c>
      <c r="B29" s="125" t="s">
        <v>36</v>
      </c>
      <c r="C29" s="126"/>
      <c r="D29" s="127"/>
      <c r="E29" s="147">
        <v>1222.93</v>
      </c>
      <c r="F29" s="148"/>
      <c r="G29" s="149"/>
    </row>
    <row r="30" spans="1:7" x14ac:dyDescent="0.3">
      <c r="A30" s="15">
        <v>5</v>
      </c>
      <c r="B30" s="125" t="s">
        <v>37</v>
      </c>
      <c r="C30" s="126"/>
      <c r="D30" s="127"/>
      <c r="E30" s="141">
        <v>22</v>
      </c>
      <c r="F30" s="142"/>
      <c r="G30" s="143"/>
    </row>
    <row r="31" spans="1:7" x14ac:dyDescent="0.3">
      <c r="A31" s="15">
        <v>6</v>
      </c>
      <c r="B31" s="125" t="s">
        <v>38</v>
      </c>
      <c r="C31" s="126"/>
      <c r="D31" s="127"/>
      <c r="E31" s="141">
        <v>0</v>
      </c>
      <c r="F31" s="142"/>
      <c r="G31" s="143"/>
    </row>
    <row r="32" spans="1:7" x14ac:dyDescent="0.3">
      <c r="A32" s="15">
        <v>7</v>
      </c>
      <c r="B32" s="125" t="s">
        <v>39</v>
      </c>
      <c r="C32" s="126"/>
      <c r="D32" s="127"/>
      <c r="E32" s="144">
        <v>44197</v>
      </c>
      <c r="F32" s="145"/>
      <c r="G32" s="146"/>
    </row>
    <row r="33" spans="1:7" x14ac:dyDescent="0.3">
      <c r="A33" s="13" t="s">
        <v>40</v>
      </c>
      <c r="B33" s="13"/>
      <c r="C33" s="13"/>
      <c r="D33" s="13"/>
      <c r="E33" s="13"/>
      <c r="F33" s="13"/>
      <c r="G33" s="12"/>
    </row>
    <row r="34" spans="1:7" x14ac:dyDescent="0.3">
      <c r="A34" s="13" t="s">
        <v>41</v>
      </c>
      <c r="B34" s="13"/>
      <c r="C34" s="13"/>
      <c r="D34" s="13"/>
      <c r="E34" s="13"/>
      <c r="F34" s="13"/>
      <c r="G34" s="12"/>
    </row>
    <row r="35" spans="1:7" x14ac:dyDescent="0.3">
      <c r="A35" s="13"/>
      <c r="B35" s="13"/>
      <c r="C35" s="13"/>
      <c r="D35" s="13"/>
      <c r="E35" s="13"/>
      <c r="F35" s="13"/>
      <c r="G35" s="12"/>
    </row>
    <row r="36" spans="1:7" x14ac:dyDescent="0.3">
      <c r="A36" s="139" t="s">
        <v>42</v>
      </c>
      <c r="B36" s="139"/>
      <c r="C36" s="139"/>
      <c r="D36" s="139"/>
      <c r="E36" s="139"/>
      <c r="F36" s="139"/>
      <c r="G36" s="139"/>
    </row>
    <row r="37" spans="1:7" x14ac:dyDescent="0.3">
      <c r="A37" s="20">
        <v>1</v>
      </c>
      <c r="B37" s="128" t="s">
        <v>43</v>
      </c>
      <c r="C37" s="129"/>
      <c r="D37" s="129"/>
      <c r="E37" s="129"/>
      <c r="F37" s="130"/>
      <c r="G37" s="21" t="s">
        <v>44</v>
      </c>
    </row>
    <row r="38" spans="1:7" x14ac:dyDescent="0.3">
      <c r="A38" s="15" t="s">
        <v>15</v>
      </c>
      <c r="B38" s="125" t="s">
        <v>224</v>
      </c>
      <c r="C38" s="126"/>
      <c r="D38" s="126"/>
      <c r="E38" s="126"/>
      <c r="F38" s="127"/>
      <c r="G38" s="9">
        <f>(E29*120)/220</f>
        <v>667.05272727272734</v>
      </c>
    </row>
    <row r="39" spans="1:7" x14ac:dyDescent="0.3">
      <c r="A39" s="15" t="s">
        <v>17</v>
      </c>
      <c r="B39" s="125" t="s">
        <v>45</v>
      </c>
      <c r="C39" s="126"/>
      <c r="D39" s="126"/>
      <c r="E39" s="126"/>
      <c r="F39" s="127"/>
      <c r="G39" s="9">
        <v>0</v>
      </c>
    </row>
    <row r="40" spans="1:7" x14ac:dyDescent="0.3">
      <c r="A40" s="15" t="s">
        <v>20</v>
      </c>
      <c r="B40" s="125" t="s">
        <v>46</v>
      </c>
      <c r="C40" s="126"/>
      <c r="D40" s="126"/>
      <c r="E40" s="126"/>
      <c r="F40" s="127"/>
      <c r="G40" s="9">
        <f>G38*0.2</f>
        <v>133.41054545454548</v>
      </c>
    </row>
    <row r="41" spans="1:7" x14ac:dyDescent="0.3">
      <c r="A41" s="15" t="s">
        <v>22</v>
      </c>
      <c r="B41" s="125" t="s">
        <v>47</v>
      </c>
      <c r="C41" s="126"/>
      <c r="D41" s="126"/>
      <c r="E41" s="126"/>
      <c r="F41" s="127"/>
      <c r="G41" s="9">
        <v>0</v>
      </c>
    </row>
    <row r="42" spans="1:7" x14ac:dyDescent="0.3">
      <c r="A42" s="15" t="s">
        <v>48</v>
      </c>
      <c r="B42" s="125" t="s">
        <v>49</v>
      </c>
      <c r="C42" s="126"/>
      <c r="D42" s="126"/>
      <c r="E42" s="126"/>
      <c r="F42" s="127"/>
      <c r="G42" s="9">
        <v>0</v>
      </c>
    </row>
    <row r="43" spans="1:7" x14ac:dyDescent="0.3">
      <c r="A43" s="15" t="s">
        <v>50</v>
      </c>
      <c r="B43" s="125" t="s">
        <v>51</v>
      </c>
      <c r="C43" s="126"/>
      <c r="D43" s="126"/>
      <c r="E43" s="126"/>
      <c r="F43" s="127"/>
      <c r="G43" s="9">
        <v>0</v>
      </c>
    </row>
    <row r="44" spans="1:7" x14ac:dyDescent="0.3">
      <c r="A44" s="22"/>
      <c r="B44" s="117" t="s">
        <v>52</v>
      </c>
      <c r="C44" s="117"/>
      <c r="D44" s="117"/>
      <c r="E44" s="117"/>
      <c r="F44" s="117"/>
      <c r="G44" s="23">
        <f>ROUND(SUM(G38:G43),2)</f>
        <v>800.46</v>
      </c>
    </row>
    <row r="45" spans="1:7" x14ac:dyDescent="0.3">
      <c r="A45" s="75"/>
      <c r="B45" s="75"/>
      <c r="C45" s="75"/>
      <c r="D45" s="75"/>
      <c r="E45" s="75"/>
      <c r="F45" s="75"/>
      <c r="G45" s="12"/>
    </row>
    <row r="46" spans="1:7" x14ac:dyDescent="0.3">
      <c r="A46" s="116" t="s">
        <v>53</v>
      </c>
      <c r="B46" s="116"/>
      <c r="C46" s="116"/>
      <c r="D46" s="116"/>
      <c r="E46" s="116"/>
      <c r="F46" s="116"/>
      <c r="G46" s="116"/>
    </row>
    <row r="47" spans="1:7" x14ac:dyDescent="0.3">
      <c r="A47" s="136" t="s">
        <v>54</v>
      </c>
      <c r="B47" s="137"/>
      <c r="C47" s="137"/>
      <c r="D47" s="137"/>
      <c r="E47" s="137"/>
      <c r="F47" s="137"/>
      <c r="G47" s="138"/>
    </row>
    <row r="48" spans="1:7" x14ac:dyDescent="0.3">
      <c r="A48" s="24" t="s">
        <v>55</v>
      </c>
      <c r="B48" s="128" t="s">
        <v>56</v>
      </c>
      <c r="C48" s="129"/>
      <c r="D48" s="129"/>
      <c r="E48" s="130"/>
      <c r="F48" s="24" t="s">
        <v>57</v>
      </c>
      <c r="G48" s="25" t="s">
        <v>44</v>
      </c>
    </row>
    <row r="49" spans="1:7" x14ac:dyDescent="0.3">
      <c r="A49" s="15" t="s">
        <v>15</v>
      </c>
      <c r="B49" s="125" t="s">
        <v>58</v>
      </c>
      <c r="C49" s="126"/>
      <c r="D49" s="126"/>
      <c r="E49" s="127"/>
      <c r="F49" s="1">
        <f>1/12</f>
        <v>8.3333333333333329E-2</v>
      </c>
      <c r="G49" s="9">
        <f>ROUND(remuneracao*F49,2)</f>
        <v>66.709999999999994</v>
      </c>
    </row>
    <row r="50" spans="1:7" x14ac:dyDescent="0.3">
      <c r="A50" s="15" t="s">
        <v>17</v>
      </c>
      <c r="B50" s="125" t="s">
        <v>59</v>
      </c>
      <c r="C50" s="126"/>
      <c r="D50" s="126"/>
      <c r="E50" s="127"/>
      <c r="F50" s="1">
        <v>0.121</v>
      </c>
      <c r="G50" s="9">
        <f>ROUND(remuneracao*F50,2)</f>
        <v>96.86</v>
      </c>
    </row>
    <row r="51" spans="1:7" x14ac:dyDescent="0.3">
      <c r="A51" s="117" t="s">
        <v>60</v>
      </c>
      <c r="B51" s="117"/>
      <c r="C51" s="117"/>
      <c r="D51" s="117"/>
      <c r="E51" s="117"/>
      <c r="F51" s="118"/>
      <c r="G51" s="23">
        <f>ROUND(SUM(G49:G50),2)</f>
        <v>163.57</v>
      </c>
    </row>
    <row r="52" spans="1:7" x14ac:dyDescent="0.3">
      <c r="A52" s="26"/>
      <c r="B52" s="26"/>
      <c r="C52" s="26"/>
      <c r="D52" s="26"/>
      <c r="E52" s="26"/>
      <c r="F52" s="26"/>
      <c r="G52" s="27"/>
    </row>
    <row r="53" spans="1:7" x14ac:dyDescent="0.3">
      <c r="A53" s="136" t="s">
        <v>61</v>
      </c>
      <c r="B53" s="137"/>
      <c r="C53" s="137"/>
      <c r="D53" s="137"/>
      <c r="E53" s="137"/>
      <c r="F53" s="137"/>
      <c r="G53" s="138"/>
    </row>
    <row r="54" spans="1:7" x14ac:dyDescent="0.3">
      <c r="A54" s="24" t="s">
        <v>62</v>
      </c>
      <c r="B54" s="128" t="s">
        <v>63</v>
      </c>
      <c r="C54" s="129"/>
      <c r="D54" s="129"/>
      <c r="E54" s="130"/>
      <c r="F54" s="24" t="s">
        <v>57</v>
      </c>
      <c r="G54" s="25" t="s">
        <v>44</v>
      </c>
    </row>
    <row r="55" spans="1:7" x14ac:dyDescent="0.3">
      <c r="A55" s="15" t="s">
        <v>15</v>
      </c>
      <c r="B55" s="125" t="s">
        <v>225</v>
      </c>
      <c r="C55" s="126"/>
      <c r="D55" s="126"/>
      <c r="E55" s="127"/>
      <c r="F55" s="1">
        <v>0.2</v>
      </c>
      <c r="G55" s="9">
        <f>ROUND((remuneracao+G51)*F55,2)</f>
        <v>192.81</v>
      </c>
    </row>
    <row r="56" spans="1:7" x14ac:dyDescent="0.3">
      <c r="A56" s="15" t="s">
        <v>17</v>
      </c>
      <c r="B56" s="125" t="s">
        <v>226</v>
      </c>
      <c r="C56" s="126"/>
      <c r="D56" s="126"/>
      <c r="E56" s="127"/>
      <c r="F56" s="1">
        <v>2.5000000000000001E-2</v>
      </c>
      <c r="G56" s="9">
        <f>ROUND((remuneracao+G51)*F56,2)</f>
        <v>24.1</v>
      </c>
    </row>
    <row r="57" spans="1:7" x14ac:dyDescent="0.3">
      <c r="A57" s="15" t="s">
        <v>20</v>
      </c>
      <c r="B57" s="125" t="s">
        <v>227</v>
      </c>
      <c r="C57" s="126"/>
      <c r="D57" s="126"/>
      <c r="E57" s="127"/>
      <c r="F57" s="1">
        <v>2.3199999999999998E-2</v>
      </c>
      <c r="G57" s="9">
        <f>ROUND((remuneracao+G51)*F57,2)</f>
        <v>22.37</v>
      </c>
    </row>
    <row r="58" spans="1:7" x14ac:dyDescent="0.3">
      <c r="A58" s="15" t="s">
        <v>22</v>
      </c>
      <c r="B58" s="125" t="s">
        <v>228</v>
      </c>
      <c r="C58" s="126"/>
      <c r="D58" s="126"/>
      <c r="E58" s="127"/>
      <c r="F58" s="1">
        <v>1.4999999999999999E-2</v>
      </c>
      <c r="G58" s="9">
        <f>ROUND((remuneracao+G51)*F58,2)</f>
        <v>14.46</v>
      </c>
    </row>
    <row r="59" spans="1:7" x14ac:dyDescent="0.3">
      <c r="A59" s="15" t="s">
        <v>48</v>
      </c>
      <c r="B59" s="125" t="s">
        <v>229</v>
      </c>
      <c r="C59" s="126"/>
      <c r="D59" s="126"/>
      <c r="E59" s="127"/>
      <c r="F59" s="1">
        <v>0.01</v>
      </c>
      <c r="G59" s="9">
        <f>ROUND((remuneracao+G51)*F59,2)</f>
        <v>9.64</v>
      </c>
    </row>
    <row r="60" spans="1:7" x14ac:dyDescent="0.3">
      <c r="A60" s="15" t="s">
        <v>50</v>
      </c>
      <c r="B60" s="125" t="s">
        <v>230</v>
      </c>
      <c r="C60" s="126"/>
      <c r="D60" s="126"/>
      <c r="E60" s="127"/>
      <c r="F60" s="1">
        <v>6.0000000000000001E-3</v>
      </c>
      <c r="G60" s="9">
        <f>ROUND((remuneracao+G51)*F60,2)</f>
        <v>5.78</v>
      </c>
    </row>
    <row r="61" spans="1:7" x14ac:dyDescent="0.3">
      <c r="A61" s="15" t="s">
        <v>64</v>
      </c>
      <c r="B61" s="125" t="s">
        <v>231</v>
      </c>
      <c r="C61" s="126"/>
      <c r="D61" s="126"/>
      <c r="E61" s="127"/>
      <c r="F61" s="1">
        <v>2E-3</v>
      </c>
      <c r="G61" s="9">
        <f>ROUND((remuneracao+G51)*F61,2)</f>
        <v>1.93</v>
      </c>
    </row>
    <row r="62" spans="1:7" x14ac:dyDescent="0.3">
      <c r="A62" s="15" t="s">
        <v>65</v>
      </c>
      <c r="B62" s="125" t="s">
        <v>232</v>
      </c>
      <c r="C62" s="126"/>
      <c r="D62" s="126"/>
      <c r="E62" s="127"/>
      <c r="F62" s="1">
        <v>0.08</v>
      </c>
      <c r="G62" s="9">
        <f>ROUND((remuneracao+G51)*F62,2)</f>
        <v>77.12</v>
      </c>
    </row>
    <row r="63" spans="1:7" x14ac:dyDescent="0.3">
      <c r="A63" s="117" t="s">
        <v>60</v>
      </c>
      <c r="B63" s="117"/>
      <c r="C63" s="117"/>
      <c r="D63" s="117"/>
      <c r="E63" s="118"/>
      <c r="F63" s="28">
        <f>SUM(F55:F62)</f>
        <v>0.36120000000000002</v>
      </c>
      <c r="G63" s="23">
        <f>ROUND(SUM(G55:G62),2)</f>
        <v>348.21</v>
      </c>
    </row>
    <row r="64" spans="1:7" x14ac:dyDescent="0.3">
      <c r="A64" s="26"/>
      <c r="B64" s="26"/>
      <c r="C64" s="26"/>
      <c r="D64" s="26"/>
      <c r="E64" s="26"/>
      <c r="F64" s="26"/>
      <c r="G64" s="27"/>
    </row>
    <row r="65" spans="1:7" x14ac:dyDescent="0.3">
      <c r="A65" s="136" t="s">
        <v>66</v>
      </c>
      <c r="B65" s="137"/>
      <c r="C65" s="137"/>
      <c r="D65" s="137"/>
      <c r="E65" s="137"/>
      <c r="F65" s="137"/>
      <c r="G65" s="138"/>
    </row>
    <row r="66" spans="1:7" x14ac:dyDescent="0.3">
      <c r="A66" s="20" t="s">
        <v>67</v>
      </c>
      <c r="B66" s="128" t="s">
        <v>68</v>
      </c>
      <c r="C66" s="129"/>
      <c r="D66" s="129"/>
      <c r="E66" s="129"/>
      <c r="F66" s="130"/>
      <c r="G66" s="21" t="s">
        <v>44</v>
      </c>
    </row>
    <row r="67" spans="1:7" x14ac:dyDescent="0.3">
      <c r="A67" s="15" t="s">
        <v>15</v>
      </c>
      <c r="B67" s="125" t="s">
        <v>233</v>
      </c>
      <c r="C67" s="126"/>
      <c r="D67" s="126"/>
      <c r="E67" s="126"/>
      <c r="F67" s="127"/>
      <c r="G67" s="9">
        <f>4.25*2*22</f>
        <v>187</v>
      </c>
    </row>
    <row r="68" spans="1:7" x14ac:dyDescent="0.3">
      <c r="A68" s="15" t="s">
        <v>69</v>
      </c>
      <c r="B68" s="125" t="s">
        <v>234</v>
      </c>
      <c r="C68" s="126"/>
      <c r="D68" s="126"/>
      <c r="E68" s="126"/>
      <c r="F68" s="127"/>
      <c r="G68" s="9">
        <f>-G38*6%</f>
        <v>-40.023163636363641</v>
      </c>
    </row>
    <row r="69" spans="1:7" x14ac:dyDescent="0.3">
      <c r="A69" s="15" t="s">
        <v>17</v>
      </c>
      <c r="B69" s="125" t="s">
        <v>235</v>
      </c>
      <c r="C69" s="126"/>
      <c r="D69" s="126"/>
      <c r="E69" s="126"/>
      <c r="F69" s="127"/>
      <c r="G69" s="9">
        <f>11.4*22</f>
        <v>250.8</v>
      </c>
    </row>
    <row r="70" spans="1:7" x14ac:dyDescent="0.3">
      <c r="A70" s="15" t="s">
        <v>70</v>
      </c>
      <c r="B70" s="125" t="s">
        <v>236</v>
      </c>
      <c r="C70" s="126"/>
      <c r="D70" s="126"/>
      <c r="E70" s="126"/>
      <c r="F70" s="127"/>
      <c r="G70" s="9">
        <f>-(ROUND(G69*1%,2))</f>
        <v>-2.5099999999999998</v>
      </c>
    </row>
    <row r="71" spans="1:7" x14ac:dyDescent="0.3">
      <c r="A71" s="15" t="s">
        <v>20</v>
      </c>
      <c r="B71" s="125" t="s">
        <v>71</v>
      </c>
      <c r="C71" s="126"/>
      <c r="D71" s="126"/>
      <c r="E71" s="126"/>
      <c r="F71" s="127"/>
      <c r="G71" s="9">
        <v>11</v>
      </c>
    </row>
    <row r="72" spans="1:7" x14ac:dyDescent="0.3">
      <c r="A72" s="15" t="s">
        <v>22</v>
      </c>
      <c r="B72" s="125" t="s">
        <v>72</v>
      </c>
      <c r="C72" s="126"/>
      <c r="D72" s="126"/>
      <c r="E72" s="126"/>
      <c r="F72" s="127"/>
      <c r="G72" s="9">
        <v>3.71</v>
      </c>
    </row>
    <row r="73" spans="1:7" x14ac:dyDescent="0.3">
      <c r="A73" s="15" t="s">
        <v>48</v>
      </c>
      <c r="B73" s="125" t="s">
        <v>73</v>
      </c>
      <c r="C73" s="126"/>
      <c r="D73" s="126"/>
      <c r="E73" s="126"/>
      <c r="F73" s="127"/>
      <c r="G73" s="9">
        <f>remuneracao*0.05</f>
        <v>40.023000000000003</v>
      </c>
    </row>
    <row r="74" spans="1:7" x14ac:dyDescent="0.3">
      <c r="A74" s="117" t="s">
        <v>60</v>
      </c>
      <c r="B74" s="117"/>
      <c r="C74" s="117"/>
      <c r="D74" s="117"/>
      <c r="E74" s="117"/>
      <c r="F74" s="118"/>
      <c r="G74" s="23">
        <f>SUM(G67:G73)</f>
        <v>449.99983636363635</v>
      </c>
    </row>
    <row r="75" spans="1:7" x14ac:dyDescent="0.3">
      <c r="A75" s="140" t="s">
        <v>74</v>
      </c>
      <c r="B75" s="140"/>
      <c r="C75" s="140"/>
      <c r="D75" s="140"/>
      <c r="E75" s="140"/>
      <c r="F75" s="140"/>
      <c r="G75" s="140"/>
    </row>
    <row r="76" spans="1:7" x14ac:dyDescent="0.3">
      <c r="A76" s="135" t="s">
        <v>75</v>
      </c>
      <c r="B76" s="135"/>
      <c r="C76" s="135"/>
      <c r="D76" s="135"/>
      <c r="E76" s="135"/>
      <c r="F76" s="135"/>
      <c r="G76" s="135"/>
    </row>
    <row r="77" spans="1:7" x14ac:dyDescent="0.3">
      <c r="A77" s="75"/>
      <c r="B77" s="75"/>
      <c r="C77" s="75"/>
      <c r="D77" s="75"/>
      <c r="E77" s="75"/>
      <c r="F77" s="75"/>
      <c r="G77" s="12"/>
    </row>
    <row r="78" spans="1:7" x14ac:dyDescent="0.3">
      <c r="A78" s="116" t="s">
        <v>76</v>
      </c>
      <c r="B78" s="116"/>
      <c r="C78" s="116"/>
      <c r="D78" s="116"/>
      <c r="E78" s="116"/>
      <c r="F78" s="116"/>
      <c r="G78" s="116"/>
    </row>
    <row r="79" spans="1:7" x14ac:dyDescent="0.3">
      <c r="A79" s="24">
        <v>2</v>
      </c>
      <c r="B79" s="128" t="s">
        <v>77</v>
      </c>
      <c r="C79" s="129"/>
      <c r="D79" s="129"/>
      <c r="E79" s="130"/>
      <c r="F79" s="24" t="s">
        <v>57</v>
      </c>
      <c r="G79" s="25" t="s">
        <v>44</v>
      </c>
    </row>
    <row r="80" spans="1:7" x14ac:dyDescent="0.3">
      <c r="A80" s="15" t="s">
        <v>55</v>
      </c>
      <c r="B80" s="125" t="s">
        <v>56</v>
      </c>
      <c r="C80" s="126"/>
      <c r="D80" s="126"/>
      <c r="E80" s="127"/>
      <c r="F80" s="1">
        <f>F49+F50</f>
        <v>0.20433333333333331</v>
      </c>
      <c r="G80" s="29">
        <f>$G$51</f>
        <v>163.57</v>
      </c>
    </row>
    <row r="81" spans="1:7" x14ac:dyDescent="0.3">
      <c r="A81" s="15" t="s">
        <v>62</v>
      </c>
      <c r="B81" s="125" t="s">
        <v>63</v>
      </c>
      <c r="C81" s="126"/>
      <c r="D81" s="126"/>
      <c r="E81" s="127"/>
      <c r="F81" s="1">
        <f>encargos</f>
        <v>0.36120000000000002</v>
      </c>
      <c r="G81" s="29">
        <f>$G$63</f>
        <v>348.21</v>
      </c>
    </row>
    <row r="82" spans="1:7" x14ac:dyDescent="0.3">
      <c r="A82" s="15" t="s">
        <v>67</v>
      </c>
      <c r="B82" s="125" t="s">
        <v>68</v>
      </c>
      <c r="C82" s="126"/>
      <c r="D82" s="126"/>
      <c r="E82" s="127"/>
      <c r="F82" s="30" t="s">
        <v>12</v>
      </c>
      <c r="G82" s="9">
        <f>$G$74</f>
        <v>449.99983636363635</v>
      </c>
    </row>
    <row r="83" spans="1:7" x14ac:dyDescent="0.3">
      <c r="A83" s="117" t="s">
        <v>60</v>
      </c>
      <c r="B83" s="117"/>
      <c r="C83" s="117"/>
      <c r="D83" s="117"/>
      <c r="E83" s="117"/>
      <c r="F83" s="118"/>
      <c r="G83" s="23">
        <f>ROUND(SUM(G80:G82),2)</f>
        <v>961.78</v>
      </c>
    </row>
    <row r="84" spans="1:7" x14ac:dyDescent="0.3">
      <c r="A84" s="75"/>
      <c r="B84" s="75"/>
      <c r="C84" s="75"/>
      <c r="D84" s="75"/>
      <c r="E84" s="75"/>
      <c r="F84" s="75"/>
      <c r="G84" s="12"/>
    </row>
    <row r="85" spans="1:7" x14ac:dyDescent="0.3">
      <c r="A85" s="116" t="s">
        <v>78</v>
      </c>
      <c r="B85" s="116"/>
      <c r="C85" s="116"/>
      <c r="D85" s="116"/>
      <c r="E85" s="116"/>
      <c r="F85" s="116"/>
      <c r="G85" s="116"/>
    </row>
    <row r="86" spans="1:7" x14ac:dyDescent="0.3">
      <c r="A86" s="24">
        <v>3</v>
      </c>
      <c r="B86" s="128" t="s">
        <v>79</v>
      </c>
      <c r="C86" s="129"/>
      <c r="D86" s="129"/>
      <c r="E86" s="130"/>
      <c r="F86" s="24" t="s">
        <v>57</v>
      </c>
      <c r="G86" s="25" t="s">
        <v>44</v>
      </c>
    </row>
    <row r="87" spans="1:7" x14ac:dyDescent="0.3">
      <c r="A87" s="15" t="s">
        <v>15</v>
      </c>
      <c r="B87" s="125" t="s">
        <v>80</v>
      </c>
      <c r="C87" s="126"/>
      <c r="D87" s="126"/>
      <c r="E87" s="127"/>
      <c r="F87" s="1">
        <f>(1/12*0.05)</f>
        <v>4.1666666666666666E-3</v>
      </c>
      <c r="G87" s="9">
        <f>ROUND(remuneracao*F87,2)</f>
        <v>3.34</v>
      </c>
    </row>
    <row r="88" spans="1:7" x14ac:dyDescent="0.3">
      <c r="A88" s="15" t="s">
        <v>17</v>
      </c>
      <c r="B88" s="125" t="s">
        <v>81</v>
      </c>
      <c r="C88" s="126"/>
      <c r="D88" s="126"/>
      <c r="E88" s="127"/>
      <c r="F88" s="1">
        <f>F87*F62</f>
        <v>3.3333333333333332E-4</v>
      </c>
      <c r="G88" s="9">
        <f t="shared" ref="G88:G92" si="0">ROUND(remuneracao*F88,2)</f>
        <v>0.27</v>
      </c>
    </row>
    <row r="89" spans="1:7" x14ac:dyDescent="0.3">
      <c r="A89" s="15" t="s">
        <v>20</v>
      </c>
      <c r="B89" s="125" t="s">
        <v>82</v>
      </c>
      <c r="C89" s="126"/>
      <c r="D89" s="126"/>
      <c r="E89" s="127"/>
      <c r="F89" s="1">
        <v>0.02</v>
      </c>
      <c r="G89" s="9">
        <f t="shared" si="0"/>
        <v>16.010000000000002</v>
      </c>
    </row>
    <row r="90" spans="1:7" x14ac:dyDescent="0.3">
      <c r="A90" s="15" t="s">
        <v>22</v>
      </c>
      <c r="B90" s="125" t="s">
        <v>83</v>
      </c>
      <c r="C90" s="126"/>
      <c r="D90" s="126"/>
      <c r="E90" s="127"/>
      <c r="F90" s="1">
        <v>4.0000000000000002E-4</v>
      </c>
      <c r="G90" s="9">
        <f t="shared" si="0"/>
        <v>0.32</v>
      </c>
    </row>
    <row r="91" spans="1:7" x14ac:dyDescent="0.3">
      <c r="A91" s="15" t="s">
        <v>48</v>
      </c>
      <c r="B91" s="125" t="s">
        <v>84</v>
      </c>
      <c r="C91" s="126"/>
      <c r="D91" s="126"/>
      <c r="E91" s="127"/>
      <c r="F91" s="1">
        <f>F90*F81</f>
        <v>1.4448000000000003E-4</v>
      </c>
      <c r="G91" s="9">
        <f t="shared" si="0"/>
        <v>0.12</v>
      </c>
    </row>
    <row r="92" spans="1:7" x14ac:dyDescent="0.3">
      <c r="A92" s="15" t="s">
        <v>50</v>
      </c>
      <c r="B92" s="125" t="s">
        <v>85</v>
      </c>
      <c r="C92" s="126"/>
      <c r="D92" s="126"/>
      <c r="E92" s="127"/>
      <c r="F92" s="1">
        <v>0.02</v>
      </c>
      <c r="G92" s="9">
        <f t="shared" si="0"/>
        <v>16.010000000000002</v>
      </c>
    </row>
    <row r="93" spans="1:7" x14ac:dyDescent="0.3">
      <c r="A93" s="117" t="s">
        <v>60</v>
      </c>
      <c r="B93" s="117"/>
      <c r="C93" s="117"/>
      <c r="D93" s="117"/>
      <c r="E93" s="117"/>
      <c r="F93" s="118"/>
      <c r="G93" s="23">
        <f>ROUND(SUM(G87:G92),2)</f>
        <v>36.07</v>
      </c>
    </row>
    <row r="94" spans="1:7" x14ac:dyDescent="0.3">
      <c r="A94" s="75"/>
      <c r="B94" s="75"/>
      <c r="C94" s="75"/>
      <c r="D94" s="75"/>
      <c r="E94" s="75"/>
      <c r="F94" s="75"/>
      <c r="G94" s="12"/>
    </row>
    <row r="95" spans="1:7" x14ac:dyDescent="0.3">
      <c r="A95" s="139" t="s">
        <v>86</v>
      </c>
      <c r="B95" s="139"/>
      <c r="C95" s="139"/>
      <c r="D95" s="139"/>
      <c r="E95" s="139"/>
      <c r="F95" s="139"/>
      <c r="G95" s="139"/>
    </row>
    <row r="96" spans="1:7" x14ac:dyDescent="0.3">
      <c r="A96" s="136" t="s">
        <v>87</v>
      </c>
      <c r="B96" s="137"/>
      <c r="C96" s="137"/>
      <c r="D96" s="137"/>
      <c r="E96" s="137"/>
      <c r="F96" s="137"/>
      <c r="G96" s="138"/>
    </row>
    <row r="97" spans="1:7" x14ac:dyDescent="0.3">
      <c r="A97" s="24" t="s">
        <v>88</v>
      </c>
      <c r="B97" s="128" t="s">
        <v>89</v>
      </c>
      <c r="C97" s="129"/>
      <c r="D97" s="129"/>
      <c r="E97" s="130"/>
      <c r="F97" s="24" t="s">
        <v>57</v>
      </c>
      <c r="G97" s="25" t="s">
        <v>44</v>
      </c>
    </row>
    <row r="98" spans="1:7" x14ac:dyDescent="0.3">
      <c r="A98" s="15" t="s">
        <v>15</v>
      </c>
      <c r="B98" s="125" t="s">
        <v>90</v>
      </c>
      <c r="C98" s="126"/>
      <c r="D98" s="126"/>
      <c r="E98" s="127"/>
      <c r="F98" s="1">
        <v>9.2999999999999992E-3</v>
      </c>
      <c r="G98" s="9">
        <f>ROUND(remuneracao*F98,2)</f>
        <v>7.44</v>
      </c>
    </row>
    <row r="99" spans="1:7" x14ac:dyDescent="0.3">
      <c r="A99" s="15" t="s">
        <v>17</v>
      </c>
      <c r="B99" s="125" t="s">
        <v>237</v>
      </c>
      <c r="C99" s="126"/>
      <c r="D99" s="126"/>
      <c r="E99" s="127"/>
      <c r="F99" s="1">
        <v>2.8E-3</v>
      </c>
      <c r="G99" s="9">
        <f t="shared" ref="G99:G103" si="1">ROUND(remuneracao*F99,2)</f>
        <v>2.2400000000000002</v>
      </c>
    </row>
    <row r="100" spans="1:7" x14ac:dyDescent="0.3">
      <c r="A100" s="15" t="s">
        <v>20</v>
      </c>
      <c r="B100" s="125" t="s">
        <v>91</v>
      </c>
      <c r="C100" s="126"/>
      <c r="D100" s="126"/>
      <c r="E100" s="127"/>
      <c r="F100" s="1">
        <v>2.1000000000000001E-4</v>
      </c>
      <c r="G100" s="9">
        <f>ROUND(remuneracao*F100,2)</f>
        <v>0.17</v>
      </c>
    </row>
    <row r="101" spans="1:7" x14ac:dyDescent="0.3">
      <c r="A101" s="15" t="s">
        <v>22</v>
      </c>
      <c r="B101" s="125" t="s">
        <v>92</v>
      </c>
      <c r="C101" s="126"/>
      <c r="D101" s="126"/>
      <c r="E101" s="127"/>
      <c r="F101" s="1">
        <v>2.9999999999999997E-4</v>
      </c>
      <c r="G101" s="9">
        <f t="shared" si="1"/>
        <v>0.24</v>
      </c>
    </row>
    <row r="102" spans="1:7" x14ac:dyDescent="0.3">
      <c r="A102" s="15" t="s">
        <v>48</v>
      </c>
      <c r="B102" s="125" t="s">
        <v>93</v>
      </c>
      <c r="C102" s="126"/>
      <c r="D102" s="126"/>
      <c r="E102" s="127"/>
      <c r="F102" s="1">
        <f>(((4/12)*(1+1/3)/12)*2%)</f>
        <v>7.407407407407407E-4</v>
      </c>
      <c r="G102" s="9">
        <f t="shared" si="1"/>
        <v>0.59</v>
      </c>
    </row>
    <row r="103" spans="1:7" x14ac:dyDescent="0.3">
      <c r="A103" s="15" t="s">
        <v>64</v>
      </c>
      <c r="B103" s="125" t="s">
        <v>51</v>
      </c>
      <c r="C103" s="126"/>
      <c r="D103" s="126"/>
      <c r="E103" s="127"/>
      <c r="F103" s="1">
        <v>0</v>
      </c>
      <c r="G103" s="9">
        <f t="shared" si="1"/>
        <v>0</v>
      </c>
    </row>
    <row r="104" spans="1:7" x14ac:dyDescent="0.3">
      <c r="A104" s="117" t="s">
        <v>60</v>
      </c>
      <c r="B104" s="117"/>
      <c r="C104" s="117"/>
      <c r="D104" s="117"/>
      <c r="E104" s="117"/>
      <c r="F104" s="118"/>
      <c r="G104" s="23">
        <f>ROUND(SUM(G98:G103),2)</f>
        <v>10.68</v>
      </c>
    </row>
    <row r="105" spans="1:7" x14ac:dyDescent="0.3">
      <c r="A105" s="135" t="s">
        <v>94</v>
      </c>
      <c r="B105" s="135"/>
      <c r="C105" s="135"/>
      <c r="D105" s="135"/>
      <c r="E105" s="135"/>
      <c r="F105" s="135"/>
      <c r="G105" s="135"/>
    </row>
    <row r="106" spans="1:7" x14ac:dyDescent="0.3">
      <c r="A106" s="75"/>
      <c r="B106" s="75"/>
      <c r="C106" s="75"/>
      <c r="D106" s="75"/>
      <c r="E106" s="75"/>
      <c r="F106" s="75"/>
      <c r="G106" s="12"/>
    </row>
    <row r="107" spans="1:7" x14ac:dyDescent="0.3">
      <c r="A107" s="136" t="s">
        <v>95</v>
      </c>
      <c r="B107" s="137"/>
      <c r="C107" s="137"/>
      <c r="D107" s="137"/>
      <c r="E107" s="137"/>
      <c r="F107" s="137"/>
      <c r="G107" s="138"/>
    </row>
    <row r="108" spans="1:7" x14ac:dyDescent="0.3">
      <c r="A108" s="24" t="s">
        <v>96</v>
      </c>
      <c r="B108" s="128" t="s">
        <v>97</v>
      </c>
      <c r="C108" s="129"/>
      <c r="D108" s="129"/>
      <c r="E108" s="130"/>
      <c r="F108" s="24" t="s">
        <v>57</v>
      </c>
      <c r="G108" s="25" t="s">
        <v>44</v>
      </c>
    </row>
    <row r="109" spans="1:7" x14ac:dyDescent="0.3">
      <c r="A109" s="15" t="s">
        <v>15</v>
      </c>
      <c r="B109" s="125" t="s">
        <v>98</v>
      </c>
      <c r="C109" s="126"/>
      <c r="D109" s="126"/>
      <c r="E109" s="127"/>
      <c r="F109" s="1">
        <v>0</v>
      </c>
      <c r="G109" s="9">
        <f>ROUND(remuneracao*F109,2)</f>
        <v>0</v>
      </c>
    </row>
    <row r="110" spans="1:7" x14ac:dyDescent="0.3">
      <c r="A110" s="117" t="s">
        <v>60</v>
      </c>
      <c r="B110" s="117"/>
      <c r="C110" s="117"/>
      <c r="D110" s="117"/>
      <c r="E110" s="117"/>
      <c r="F110" s="118"/>
      <c r="G110" s="23">
        <f>ROUND(SUM(G109:G109),2)</f>
        <v>0</v>
      </c>
    </row>
    <row r="111" spans="1:7" x14ac:dyDescent="0.3">
      <c r="A111" s="135" t="s">
        <v>99</v>
      </c>
      <c r="B111" s="135"/>
      <c r="C111" s="135"/>
      <c r="D111" s="135"/>
      <c r="E111" s="135"/>
      <c r="F111" s="135"/>
      <c r="G111" s="135"/>
    </row>
    <row r="112" spans="1:7" x14ac:dyDescent="0.3">
      <c r="A112" s="75"/>
      <c r="B112" s="75"/>
      <c r="C112" s="75"/>
      <c r="D112" s="75"/>
      <c r="E112" s="75"/>
      <c r="F112" s="75"/>
      <c r="G112" s="12"/>
    </row>
    <row r="113" spans="1:7" x14ac:dyDescent="0.3">
      <c r="A113" s="116" t="s">
        <v>100</v>
      </c>
      <c r="B113" s="116"/>
      <c r="C113" s="116"/>
      <c r="D113" s="116"/>
      <c r="E113" s="116"/>
      <c r="F113" s="116"/>
      <c r="G113" s="116"/>
    </row>
    <row r="114" spans="1:7" x14ac:dyDescent="0.3">
      <c r="A114" s="24">
        <v>4</v>
      </c>
      <c r="B114" s="128" t="s">
        <v>77</v>
      </c>
      <c r="C114" s="129"/>
      <c r="D114" s="129"/>
      <c r="E114" s="130"/>
      <c r="F114" s="24" t="s">
        <v>57</v>
      </c>
      <c r="G114" s="25" t="s">
        <v>44</v>
      </c>
    </row>
    <row r="115" spans="1:7" x14ac:dyDescent="0.3">
      <c r="A115" s="15" t="s">
        <v>88</v>
      </c>
      <c r="B115" s="125" t="s">
        <v>101</v>
      </c>
      <c r="C115" s="126"/>
      <c r="D115" s="126"/>
      <c r="E115" s="127"/>
      <c r="F115" s="10" t="s">
        <v>12</v>
      </c>
      <c r="G115" s="23">
        <f>$G$104</f>
        <v>10.68</v>
      </c>
    </row>
    <row r="116" spans="1:7" x14ac:dyDescent="0.3">
      <c r="A116" s="15" t="s">
        <v>96</v>
      </c>
      <c r="B116" s="125" t="s">
        <v>102</v>
      </c>
      <c r="C116" s="126"/>
      <c r="D116" s="126"/>
      <c r="E116" s="127"/>
      <c r="F116" s="10" t="s">
        <v>12</v>
      </c>
      <c r="G116" s="23">
        <f>$G$110</f>
        <v>0</v>
      </c>
    </row>
    <row r="117" spans="1:7" x14ac:dyDescent="0.3">
      <c r="A117" s="117" t="s">
        <v>60</v>
      </c>
      <c r="B117" s="117"/>
      <c r="C117" s="117"/>
      <c r="D117" s="117"/>
      <c r="E117" s="117"/>
      <c r="F117" s="118"/>
      <c r="G117" s="23">
        <f>ROUND(SUM(G115:G116),2)</f>
        <v>10.68</v>
      </c>
    </row>
    <row r="118" spans="1:7" x14ac:dyDescent="0.3">
      <c r="A118" s="26"/>
      <c r="B118" s="26"/>
      <c r="C118" s="26"/>
      <c r="D118" s="26"/>
      <c r="E118" s="26"/>
      <c r="F118" s="26"/>
      <c r="G118" s="27"/>
    </row>
    <row r="119" spans="1:7" x14ac:dyDescent="0.3">
      <c r="A119" s="116" t="s">
        <v>103</v>
      </c>
      <c r="B119" s="116"/>
      <c r="C119" s="116"/>
      <c r="D119" s="116"/>
      <c r="E119" s="116"/>
      <c r="F119" s="116"/>
      <c r="G119" s="116"/>
    </row>
    <row r="120" spans="1:7" x14ac:dyDescent="0.3">
      <c r="A120" s="24">
        <v>5</v>
      </c>
      <c r="B120" s="128" t="s">
        <v>104</v>
      </c>
      <c r="C120" s="129"/>
      <c r="D120" s="129"/>
      <c r="E120" s="129"/>
      <c r="F120" s="130"/>
      <c r="G120" s="25" t="s">
        <v>44</v>
      </c>
    </row>
    <row r="121" spans="1:7" x14ac:dyDescent="0.3">
      <c r="A121" s="15" t="s">
        <v>15</v>
      </c>
      <c r="B121" s="119" t="s">
        <v>238</v>
      </c>
      <c r="C121" s="120"/>
      <c r="D121" s="120"/>
      <c r="E121" s="120"/>
      <c r="F121" s="121"/>
      <c r="G121" s="9">
        <v>5</v>
      </c>
    </row>
    <row r="122" spans="1:7" x14ac:dyDescent="0.3">
      <c r="A122" s="15" t="s">
        <v>17</v>
      </c>
      <c r="B122" s="119" t="s">
        <v>239</v>
      </c>
      <c r="C122" s="120"/>
      <c r="D122" s="120"/>
      <c r="E122" s="120"/>
      <c r="F122" s="121"/>
      <c r="G122" s="9">
        <v>100</v>
      </c>
    </row>
    <row r="123" spans="1:7" x14ac:dyDescent="0.3">
      <c r="A123" s="15" t="s">
        <v>20</v>
      </c>
      <c r="B123" s="119" t="s">
        <v>240</v>
      </c>
      <c r="C123" s="120"/>
      <c r="D123" s="120"/>
      <c r="E123" s="120"/>
      <c r="F123" s="121"/>
      <c r="G123" s="9">
        <v>0</v>
      </c>
    </row>
    <row r="124" spans="1:7" x14ac:dyDescent="0.3">
      <c r="A124" s="15" t="s">
        <v>48</v>
      </c>
      <c r="B124" s="119" t="s">
        <v>51</v>
      </c>
      <c r="C124" s="120"/>
      <c r="D124" s="120"/>
      <c r="E124" s="120"/>
      <c r="F124" s="121"/>
      <c r="G124" s="9">
        <v>0</v>
      </c>
    </row>
    <row r="125" spans="1:7" x14ac:dyDescent="0.3">
      <c r="A125" s="75"/>
      <c r="B125" s="117" t="s">
        <v>105</v>
      </c>
      <c r="C125" s="117"/>
      <c r="D125" s="117"/>
      <c r="E125" s="117"/>
      <c r="F125" s="117"/>
      <c r="G125" s="23">
        <f>ROUND(SUM(G121:G124),2)</f>
        <v>105</v>
      </c>
    </row>
    <row r="126" spans="1:7" x14ac:dyDescent="0.3">
      <c r="A126" s="134" t="s">
        <v>106</v>
      </c>
      <c r="B126" s="134"/>
      <c r="C126" s="134"/>
      <c r="D126" s="134"/>
      <c r="E126" s="134"/>
      <c r="F126" s="134"/>
      <c r="G126" s="134"/>
    </row>
    <row r="127" spans="1:7" x14ac:dyDescent="0.3">
      <c r="A127" s="75"/>
      <c r="B127" s="75"/>
      <c r="C127" s="75"/>
      <c r="D127" s="75"/>
      <c r="E127" s="75"/>
      <c r="F127" s="75"/>
      <c r="G127" s="12"/>
    </row>
    <row r="128" spans="1:7" x14ac:dyDescent="0.3">
      <c r="A128" s="116" t="s">
        <v>107</v>
      </c>
      <c r="B128" s="116"/>
      <c r="C128" s="116"/>
      <c r="D128" s="116"/>
      <c r="E128" s="116"/>
      <c r="F128" s="116"/>
      <c r="G128" s="116"/>
    </row>
    <row r="129" spans="1:7" x14ac:dyDescent="0.3">
      <c r="A129" s="20">
        <v>6</v>
      </c>
      <c r="B129" s="128" t="s">
        <v>108</v>
      </c>
      <c r="C129" s="129"/>
      <c r="D129" s="129"/>
      <c r="E129" s="130"/>
      <c r="F129" s="20" t="s">
        <v>57</v>
      </c>
      <c r="G129" s="31" t="s">
        <v>44</v>
      </c>
    </row>
    <row r="130" spans="1:7" x14ac:dyDescent="0.3">
      <c r="A130" s="32" t="s">
        <v>15</v>
      </c>
      <c r="B130" s="131" t="s">
        <v>241</v>
      </c>
      <c r="C130" s="132"/>
      <c r="D130" s="132"/>
      <c r="E130" s="133"/>
      <c r="F130" s="10">
        <v>0.03</v>
      </c>
      <c r="G130" s="33">
        <f>ROUND(G148*F130,2)</f>
        <v>57.42</v>
      </c>
    </row>
    <row r="131" spans="1:7" x14ac:dyDescent="0.3">
      <c r="A131" s="32" t="s">
        <v>17</v>
      </c>
      <c r="B131" s="131" t="s">
        <v>242</v>
      </c>
      <c r="C131" s="132"/>
      <c r="D131" s="132"/>
      <c r="E131" s="133"/>
      <c r="F131" s="10">
        <v>0.03</v>
      </c>
      <c r="G131" s="33">
        <f>ROUND((G148+G130)*F131,2)</f>
        <v>59.14</v>
      </c>
    </row>
    <row r="132" spans="1:7" x14ac:dyDescent="0.3">
      <c r="A132" s="32" t="s">
        <v>20</v>
      </c>
      <c r="B132" s="131" t="s">
        <v>109</v>
      </c>
      <c r="C132" s="132"/>
      <c r="D132" s="132"/>
      <c r="E132" s="133"/>
      <c r="F132" s="10">
        <f>SUM(F133:F136)</f>
        <v>0.1104</v>
      </c>
      <c r="G132" s="33">
        <f>ROUND(SUM(G133:G136),2)</f>
        <v>252</v>
      </c>
    </row>
    <row r="133" spans="1:7" x14ac:dyDescent="0.3">
      <c r="A133" s="15" t="s">
        <v>110</v>
      </c>
      <c r="B133" s="125" t="s">
        <v>292</v>
      </c>
      <c r="C133" s="126"/>
      <c r="D133" s="126"/>
      <c r="E133" s="127"/>
      <c r="F133" s="1">
        <v>8.0399999999999999E-2</v>
      </c>
      <c r="G133" s="9">
        <f>ROUND(valor_posto*F133,2)</f>
        <v>183.52</v>
      </c>
    </row>
    <row r="134" spans="1:7" x14ac:dyDescent="0.3">
      <c r="A134" s="15" t="s">
        <v>111</v>
      </c>
      <c r="B134" s="125" t="s">
        <v>112</v>
      </c>
      <c r="C134" s="126"/>
      <c r="D134" s="126"/>
      <c r="E134" s="127"/>
      <c r="F134" s="1">
        <v>0</v>
      </c>
      <c r="G134" s="9">
        <f>ROUND(valor_posto*F134,2)</f>
        <v>0</v>
      </c>
    </row>
    <row r="135" spans="1:7" x14ac:dyDescent="0.3">
      <c r="A135" s="15" t="s">
        <v>113</v>
      </c>
      <c r="B135" s="125" t="s">
        <v>243</v>
      </c>
      <c r="C135" s="126"/>
      <c r="D135" s="126"/>
      <c r="E135" s="127"/>
      <c r="F135" s="1">
        <v>0.03</v>
      </c>
      <c r="G135" s="9">
        <f>ROUND(valor_posto*F135,2)</f>
        <v>68.48</v>
      </c>
    </row>
    <row r="136" spans="1:7" x14ac:dyDescent="0.3">
      <c r="A136" s="15" t="s">
        <v>114</v>
      </c>
      <c r="B136" s="125" t="s">
        <v>115</v>
      </c>
      <c r="C136" s="126"/>
      <c r="D136" s="126"/>
      <c r="E136" s="127"/>
      <c r="F136" s="1">
        <v>0</v>
      </c>
      <c r="G136" s="9">
        <f>ROUND(valor_posto*F136,2)</f>
        <v>0</v>
      </c>
    </row>
    <row r="137" spans="1:7" x14ac:dyDescent="0.3">
      <c r="A137" s="117" t="s">
        <v>116</v>
      </c>
      <c r="B137" s="117"/>
      <c r="C137" s="117"/>
      <c r="D137" s="117"/>
      <c r="E137" s="118"/>
      <c r="F137" s="10">
        <f>SUM(F130:F132)</f>
        <v>0.1704</v>
      </c>
      <c r="G137" s="23">
        <f>G132+G131+G130</f>
        <v>368.56</v>
      </c>
    </row>
    <row r="138" spans="1:7" x14ac:dyDescent="0.3">
      <c r="A138" s="75" t="s">
        <v>117</v>
      </c>
      <c r="B138" s="75"/>
      <c r="C138" s="75"/>
      <c r="D138" s="75"/>
      <c r="E138" s="75"/>
      <c r="F138" s="75"/>
      <c r="G138" s="12"/>
    </row>
    <row r="139" spans="1:7" x14ac:dyDescent="0.3">
      <c r="A139" s="75" t="s">
        <v>118</v>
      </c>
      <c r="B139" s="75"/>
      <c r="C139" s="75"/>
      <c r="D139" s="75"/>
      <c r="E139" s="75"/>
      <c r="F139" s="75"/>
      <c r="G139" s="12"/>
    </row>
    <row r="140" spans="1:7" x14ac:dyDescent="0.3">
      <c r="A140" s="75"/>
      <c r="B140" s="75"/>
      <c r="C140" s="75"/>
      <c r="D140" s="75"/>
      <c r="E140" s="75"/>
      <c r="F140" s="75"/>
      <c r="G140" s="12"/>
    </row>
    <row r="141" spans="1:7" x14ac:dyDescent="0.3">
      <c r="A141" s="116" t="s">
        <v>119</v>
      </c>
      <c r="B141" s="116"/>
      <c r="C141" s="116"/>
      <c r="D141" s="116"/>
      <c r="E141" s="116"/>
      <c r="F141" s="116"/>
      <c r="G141" s="116"/>
    </row>
    <row r="142" spans="1:7" x14ac:dyDescent="0.3">
      <c r="A142" s="20"/>
      <c r="B142" s="128" t="s">
        <v>120</v>
      </c>
      <c r="C142" s="129"/>
      <c r="D142" s="129"/>
      <c r="E142" s="129"/>
      <c r="F142" s="130"/>
      <c r="G142" s="31" t="s">
        <v>44</v>
      </c>
    </row>
    <row r="143" spans="1:7" x14ac:dyDescent="0.3">
      <c r="A143" s="15" t="s">
        <v>15</v>
      </c>
      <c r="B143" s="119" t="s">
        <v>121</v>
      </c>
      <c r="C143" s="120"/>
      <c r="D143" s="120"/>
      <c r="E143" s="120"/>
      <c r="F143" s="121"/>
      <c r="G143" s="9">
        <f>remuneracao</f>
        <v>800.46</v>
      </c>
    </row>
    <row r="144" spans="1:7" x14ac:dyDescent="0.3">
      <c r="A144" s="15" t="s">
        <v>17</v>
      </c>
      <c r="B144" s="119" t="s">
        <v>122</v>
      </c>
      <c r="C144" s="120"/>
      <c r="D144" s="120"/>
      <c r="E144" s="120"/>
      <c r="F144" s="121"/>
      <c r="G144" s="9">
        <f>G83</f>
        <v>961.78</v>
      </c>
    </row>
    <row r="145" spans="1:7" x14ac:dyDescent="0.3">
      <c r="A145" s="15" t="s">
        <v>20</v>
      </c>
      <c r="B145" s="119" t="s">
        <v>123</v>
      </c>
      <c r="C145" s="120"/>
      <c r="D145" s="120"/>
      <c r="E145" s="120"/>
      <c r="F145" s="121"/>
      <c r="G145" s="9">
        <f>G93</f>
        <v>36.07</v>
      </c>
    </row>
    <row r="146" spans="1:7" x14ac:dyDescent="0.3">
      <c r="A146" s="15" t="s">
        <v>22</v>
      </c>
      <c r="B146" s="119" t="s">
        <v>124</v>
      </c>
      <c r="C146" s="120"/>
      <c r="D146" s="120"/>
      <c r="E146" s="120"/>
      <c r="F146" s="121"/>
      <c r="G146" s="9">
        <f>G117</f>
        <v>10.68</v>
      </c>
    </row>
    <row r="147" spans="1:7" x14ac:dyDescent="0.3">
      <c r="A147" s="15" t="s">
        <v>48</v>
      </c>
      <c r="B147" s="119" t="s">
        <v>125</v>
      </c>
      <c r="C147" s="120"/>
      <c r="D147" s="120"/>
      <c r="E147" s="120"/>
      <c r="F147" s="121"/>
      <c r="G147" s="9">
        <f>G125</f>
        <v>105</v>
      </c>
    </row>
    <row r="148" spans="1:7" x14ac:dyDescent="0.3">
      <c r="A148" s="122" t="s">
        <v>126</v>
      </c>
      <c r="B148" s="123"/>
      <c r="C148" s="123"/>
      <c r="D148" s="123"/>
      <c r="E148" s="123"/>
      <c r="F148" s="124"/>
      <c r="G148" s="33">
        <f>SUM(G143:G147)</f>
        <v>1913.99</v>
      </c>
    </row>
    <row r="149" spans="1:7" x14ac:dyDescent="0.3">
      <c r="A149" s="15" t="s">
        <v>50</v>
      </c>
      <c r="B149" s="119" t="s">
        <v>127</v>
      </c>
      <c r="C149" s="120"/>
      <c r="D149" s="120"/>
      <c r="E149" s="120"/>
      <c r="F149" s="121"/>
      <c r="G149" s="9">
        <f>G137</f>
        <v>368.56</v>
      </c>
    </row>
    <row r="150" spans="1:7" x14ac:dyDescent="0.3">
      <c r="A150" s="22"/>
      <c r="B150" s="117" t="s">
        <v>128</v>
      </c>
      <c r="C150" s="117"/>
      <c r="D150" s="117"/>
      <c r="E150" s="117"/>
      <c r="F150" s="118"/>
      <c r="G150" s="23">
        <f>(G148+G130+G131)/(1-F132)</f>
        <v>2282.5427158273383</v>
      </c>
    </row>
    <row r="151" spans="1:7" x14ac:dyDescent="0.3">
      <c r="A151" s="75"/>
      <c r="B151" s="75"/>
      <c r="C151" s="75"/>
      <c r="D151" s="75"/>
      <c r="E151" s="75"/>
      <c r="F151" s="75"/>
      <c r="G151" s="12"/>
    </row>
    <row r="152" spans="1:7" x14ac:dyDescent="0.3">
      <c r="A152" s="116" t="s">
        <v>129</v>
      </c>
      <c r="B152" s="116"/>
      <c r="C152" s="116"/>
      <c r="D152" s="116"/>
      <c r="E152" s="116"/>
      <c r="F152" s="116"/>
      <c r="G152" s="116"/>
    </row>
    <row r="153" spans="1:7" ht="69" x14ac:dyDescent="0.3">
      <c r="A153" s="34"/>
      <c r="B153" s="34" t="s">
        <v>130</v>
      </c>
      <c r="C153" s="34" t="s">
        <v>131</v>
      </c>
      <c r="D153" s="34" t="s">
        <v>132</v>
      </c>
      <c r="E153" s="34" t="s">
        <v>133</v>
      </c>
      <c r="F153" s="34" t="s">
        <v>134</v>
      </c>
      <c r="G153" s="31" t="s">
        <v>135</v>
      </c>
    </row>
    <row r="154" spans="1:7" x14ac:dyDescent="0.3">
      <c r="A154" s="35">
        <v>1</v>
      </c>
      <c r="B154" s="35" t="str">
        <f>E26</f>
        <v>Serviço de limpeza</v>
      </c>
      <c r="C154" s="36">
        <f>G150</f>
        <v>2282.5427158273383</v>
      </c>
      <c r="D154" s="37">
        <v>1</v>
      </c>
      <c r="E154" s="36">
        <f>C154*D154</f>
        <v>2282.5427158273383</v>
      </c>
      <c r="F154" s="37">
        <v>1</v>
      </c>
      <c r="G154" s="9">
        <f>E154*F154</f>
        <v>2282.5427158273383</v>
      </c>
    </row>
    <row r="155" spans="1:7" x14ac:dyDescent="0.3">
      <c r="A155" s="75"/>
      <c r="B155" s="117" t="s">
        <v>136</v>
      </c>
      <c r="C155" s="117"/>
      <c r="D155" s="117"/>
      <c r="E155" s="117"/>
      <c r="F155" s="118"/>
      <c r="G155" s="23">
        <f>SUM(G154)</f>
        <v>2282.5427158273383</v>
      </c>
    </row>
  </sheetData>
  <mergeCells count="138">
    <mergeCell ref="A1:G1"/>
    <mergeCell ref="A14:G14"/>
    <mergeCell ref="B16:E16"/>
    <mergeCell ref="F16:G16"/>
    <mergeCell ref="B17:E17"/>
    <mergeCell ref="F17:G17"/>
    <mergeCell ref="B18:E18"/>
    <mergeCell ref="F18:G18"/>
    <mergeCell ref="A8:G8"/>
    <mergeCell ref="A9:E9"/>
    <mergeCell ref="C10:E10"/>
    <mergeCell ref="C11:E11"/>
    <mergeCell ref="A12:G12"/>
    <mergeCell ref="B15:E15"/>
    <mergeCell ref="F15:G15"/>
    <mergeCell ref="B27:D27"/>
    <mergeCell ref="E27:G27"/>
    <mergeCell ref="B28:D28"/>
    <mergeCell ref="E28:G28"/>
    <mergeCell ref="B29:D29"/>
    <mergeCell ref="E29:G29"/>
    <mergeCell ref="A21:C21"/>
    <mergeCell ref="E21:G21"/>
    <mergeCell ref="A22:C22"/>
    <mergeCell ref="E22:G22"/>
    <mergeCell ref="A24:G24"/>
    <mergeCell ref="B26:D26"/>
    <mergeCell ref="E26:G26"/>
    <mergeCell ref="A36:G36"/>
    <mergeCell ref="B37:F37"/>
    <mergeCell ref="B38:F38"/>
    <mergeCell ref="B39:F39"/>
    <mergeCell ref="B40:F40"/>
    <mergeCell ref="B41:F41"/>
    <mergeCell ref="B30:D30"/>
    <mergeCell ref="E30:G30"/>
    <mergeCell ref="B31:D31"/>
    <mergeCell ref="E31:G31"/>
    <mergeCell ref="B32:D32"/>
    <mergeCell ref="E32:G32"/>
    <mergeCell ref="B49:E49"/>
    <mergeCell ref="B50:E50"/>
    <mergeCell ref="A51:F51"/>
    <mergeCell ref="A53:G53"/>
    <mergeCell ref="B54:E54"/>
    <mergeCell ref="B55:E55"/>
    <mergeCell ref="B42:F42"/>
    <mergeCell ref="B43:F43"/>
    <mergeCell ref="B44:F44"/>
    <mergeCell ref="A46:G46"/>
    <mergeCell ref="A47:G47"/>
    <mergeCell ref="B48:E48"/>
    <mergeCell ref="B62:E62"/>
    <mergeCell ref="A63:E63"/>
    <mergeCell ref="A65:G65"/>
    <mergeCell ref="B66:F66"/>
    <mergeCell ref="B67:F67"/>
    <mergeCell ref="B68:F68"/>
    <mergeCell ref="B56:E56"/>
    <mergeCell ref="B57:E57"/>
    <mergeCell ref="B58:E58"/>
    <mergeCell ref="B59:E59"/>
    <mergeCell ref="B60:E60"/>
    <mergeCell ref="B61:E61"/>
    <mergeCell ref="A75:G75"/>
    <mergeCell ref="A76:G76"/>
    <mergeCell ref="A78:G78"/>
    <mergeCell ref="B79:E79"/>
    <mergeCell ref="B80:E80"/>
    <mergeCell ref="B81:E81"/>
    <mergeCell ref="B69:F69"/>
    <mergeCell ref="B70:F70"/>
    <mergeCell ref="B71:F71"/>
    <mergeCell ref="B72:F72"/>
    <mergeCell ref="B73:F73"/>
    <mergeCell ref="A74:F74"/>
    <mergeCell ref="B89:E89"/>
    <mergeCell ref="B90:E90"/>
    <mergeCell ref="B91:E91"/>
    <mergeCell ref="B92:E92"/>
    <mergeCell ref="A93:F93"/>
    <mergeCell ref="A95:G95"/>
    <mergeCell ref="B82:E82"/>
    <mergeCell ref="A83:F83"/>
    <mergeCell ref="A85:G85"/>
    <mergeCell ref="B86:E86"/>
    <mergeCell ref="B87:E87"/>
    <mergeCell ref="B88:E88"/>
    <mergeCell ref="B102:E102"/>
    <mergeCell ref="B103:E103"/>
    <mergeCell ref="A104:F104"/>
    <mergeCell ref="A105:G105"/>
    <mergeCell ref="A107:G107"/>
    <mergeCell ref="B108:E108"/>
    <mergeCell ref="A96:G96"/>
    <mergeCell ref="B97:E97"/>
    <mergeCell ref="B98:E98"/>
    <mergeCell ref="B99:E99"/>
    <mergeCell ref="B100:E100"/>
    <mergeCell ref="B101:E101"/>
    <mergeCell ref="B116:E116"/>
    <mergeCell ref="A117:F117"/>
    <mergeCell ref="A119:G119"/>
    <mergeCell ref="B120:F120"/>
    <mergeCell ref="B121:F121"/>
    <mergeCell ref="B122:F122"/>
    <mergeCell ref="B109:E109"/>
    <mergeCell ref="A110:F110"/>
    <mergeCell ref="A111:G111"/>
    <mergeCell ref="A113:G113"/>
    <mergeCell ref="B114:E114"/>
    <mergeCell ref="B115:E115"/>
    <mergeCell ref="B130:E130"/>
    <mergeCell ref="B131:E131"/>
    <mergeCell ref="B132:E132"/>
    <mergeCell ref="B133:E133"/>
    <mergeCell ref="B134:E134"/>
    <mergeCell ref="B135:E135"/>
    <mergeCell ref="B123:F123"/>
    <mergeCell ref="B124:F124"/>
    <mergeCell ref="B125:F125"/>
    <mergeCell ref="A126:G126"/>
    <mergeCell ref="A128:G128"/>
    <mergeCell ref="B129:E129"/>
    <mergeCell ref="A152:G152"/>
    <mergeCell ref="B155:F155"/>
    <mergeCell ref="B145:F145"/>
    <mergeCell ref="B146:F146"/>
    <mergeCell ref="B147:F147"/>
    <mergeCell ref="A148:F148"/>
    <mergeCell ref="B149:F149"/>
    <mergeCell ref="B150:F150"/>
    <mergeCell ref="B136:E136"/>
    <mergeCell ref="A137:E137"/>
    <mergeCell ref="A141:G141"/>
    <mergeCell ref="B142:F142"/>
    <mergeCell ref="B143:F143"/>
    <mergeCell ref="B144:F144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tabColor theme="0"/>
  </sheetPr>
  <dimension ref="A1:G155"/>
  <sheetViews>
    <sheetView topLeftCell="A115" workbookViewId="0">
      <selection activeCell="K138" sqref="K138"/>
    </sheetView>
  </sheetViews>
  <sheetFormatPr defaultRowHeight="14.4" x14ac:dyDescent="0.3"/>
  <cols>
    <col min="1" max="2" width="8.88671875" style="11"/>
    <col min="3" max="3" width="14.5546875" style="11" customWidth="1"/>
    <col min="4" max="6" width="8.88671875" style="11"/>
    <col min="7" max="7" width="12.88671875" style="11" customWidth="1"/>
    <col min="8" max="16384" width="8.88671875" style="11"/>
  </cols>
  <sheetData>
    <row r="1" spans="1:7" ht="30" customHeight="1" x14ac:dyDescent="0.3">
      <c r="A1" s="161"/>
      <c r="B1" s="161"/>
      <c r="C1" s="161"/>
      <c r="D1" s="161"/>
      <c r="E1" s="161"/>
      <c r="F1" s="161"/>
      <c r="G1" s="161"/>
    </row>
    <row r="2" spans="1:7" x14ac:dyDescent="0.3">
      <c r="A2" s="75"/>
      <c r="B2" s="75"/>
      <c r="C2" s="75"/>
      <c r="D2" s="75"/>
      <c r="E2" s="75"/>
      <c r="F2" s="75"/>
      <c r="G2" s="12"/>
    </row>
    <row r="3" spans="1:7" x14ac:dyDescent="0.3">
      <c r="A3" s="75" t="s">
        <v>219</v>
      </c>
      <c r="B3" s="75"/>
      <c r="C3" s="75"/>
      <c r="D3" s="75"/>
      <c r="E3" s="75"/>
      <c r="F3" s="75"/>
      <c r="G3" s="12"/>
    </row>
    <row r="4" spans="1:7" x14ac:dyDescent="0.3">
      <c r="A4" s="75" t="s">
        <v>220</v>
      </c>
      <c r="B4" s="75"/>
      <c r="C4" s="75"/>
      <c r="D4" s="75"/>
      <c r="E4" s="75"/>
      <c r="F4" s="75"/>
      <c r="G4" s="12"/>
    </row>
    <row r="5" spans="1:7" x14ac:dyDescent="0.3">
      <c r="A5" s="75" t="s">
        <v>221</v>
      </c>
      <c r="B5" s="75"/>
      <c r="C5" s="75"/>
      <c r="D5" s="75"/>
      <c r="E5" s="75"/>
      <c r="F5" s="75"/>
      <c r="G5" s="12"/>
    </row>
    <row r="6" spans="1:7" x14ac:dyDescent="0.3">
      <c r="A6" s="75" t="s">
        <v>138</v>
      </c>
      <c r="B6" s="75"/>
      <c r="C6" s="75" t="s">
        <v>196</v>
      </c>
      <c r="D6" s="75"/>
      <c r="E6" s="75"/>
      <c r="F6" s="75"/>
      <c r="G6" s="12"/>
    </row>
    <row r="7" spans="1:7" x14ac:dyDescent="0.3">
      <c r="A7" s="75"/>
      <c r="B7" s="75"/>
      <c r="C7" s="75"/>
      <c r="D7" s="75"/>
      <c r="E7" s="75"/>
      <c r="F7" s="75"/>
      <c r="G7" s="12"/>
    </row>
    <row r="8" spans="1:7" x14ac:dyDescent="0.3">
      <c r="A8" s="139" t="s">
        <v>10</v>
      </c>
      <c r="B8" s="139"/>
      <c r="C8" s="139"/>
      <c r="D8" s="139"/>
      <c r="E8" s="139"/>
      <c r="F8" s="139"/>
      <c r="G8" s="139"/>
    </row>
    <row r="9" spans="1:7" x14ac:dyDescent="0.3">
      <c r="A9" s="165" t="s">
        <v>11</v>
      </c>
      <c r="B9" s="165"/>
      <c r="C9" s="165"/>
      <c r="D9" s="165"/>
      <c r="E9" s="165"/>
      <c r="F9" s="13"/>
      <c r="G9" s="14"/>
    </row>
    <row r="10" spans="1:7" x14ac:dyDescent="0.3">
      <c r="A10" s="15" t="s">
        <v>12</v>
      </c>
      <c r="B10" s="16"/>
      <c r="C10" s="166" t="s">
        <v>202</v>
      </c>
      <c r="D10" s="167"/>
      <c r="E10" s="168"/>
      <c r="F10" s="75"/>
      <c r="G10" s="12"/>
    </row>
    <row r="11" spans="1:7" x14ac:dyDescent="0.3">
      <c r="A11" s="15" t="s">
        <v>12</v>
      </c>
      <c r="B11" s="16" t="s">
        <v>13</v>
      </c>
      <c r="C11" s="151" t="s">
        <v>222</v>
      </c>
      <c r="D11" s="152"/>
      <c r="E11" s="153"/>
      <c r="F11" s="75"/>
      <c r="G11" s="12"/>
    </row>
    <row r="12" spans="1:7" x14ac:dyDescent="0.3">
      <c r="A12" s="169" t="s">
        <v>223</v>
      </c>
      <c r="B12" s="169"/>
      <c r="C12" s="169"/>
      <c r="D12" s="169"/>
      <c r="E12" s="169"/>
      <c r="F12" s="169"/>
      <c r="G12" s="169"/>
    </row>
    <row r="13" spans="1:7" x14ac:dyDescent="0.3">
      <c r="A13" s="13"/>
      <c r="B13" s="13"/>
      <c r="C13" s="13"/>
      <c r="D13" s="13"/>
      <c r="E13" s="13"/>
      <c r="F13" s="13"/>
      <c r="G13" s="14"/>
    </row>
    <row r="14" spans="1:7" x14ac:dyDescent="0.3">
      <c r="A14" s="162" t="s">
        <v>14</v>
      </c>
      <c r="B14" s="162"/>
      <c r="C14" s="162"/>
      <c r="D14" s="162"/>
      <c r="E14" s="162"/>
      <c r="F14" s="162"/>
      <c r="G14" s="162"/>
    </row>
    <row r="15" spans="1:7" x14ac:dyDescent="0.3">
      <c r="A15" s="15" t="s">
        <v>15</v>
      </c>
      <c r="B15" s="170" t="s">
        <v>16</v>
      </c>
      <c r="C15" s="171"/>
      <c r="D15" s="171"/>
      <c r="E15" s="172"/>
      <c r="F15" s="144">
        <v>44587</v>
      </c>
      <c r="G15" s="143"/>
    </row>
    <row r="16" spans="1:7" x14ac:dyDescent="0.3">
      <c r="A16" s="15" t="s">
        <v>17</v>
      </c>
      <c r="B16" s="125" t="s">
        <v>18</v>
      </c>
      <c r="C16" s="126"/>
      <c r="D16" s="126"/>
      <c r="E16" s="127"/>
      <c r="F16" s="141" t="s">
        <v>200</v>
      </c>
      <c r="G16" s="143"/>
    </row>
    <row r="17" spans="1:7" x14ac:dyDescent="0.3">
      <c r="A17" s="15" t="s">
        <v>20</v>
      </c>
      <c r="B17" s="125" t="s">
        <v>21</v>
      </c>
      <c r="C17" s="126"/>
      <c r="D17" s="126"/>
      <c r="E17" s="127"/>
      <c r="F17" s="163">
        <v>2021</v>
      </c>
      <c r="G17" s="164"/>
    </row>
    <row r="18" spans="1:7" x14ac:dyDescent="0.3">
      <c r="A18" s="15" t="s">
        <v>22</v>
      </c>
      <c r="B18" s="125" t="s">
        <v>23</v>
      </c>
      <c r="C18" s="126"/>
      <c r="D18" s="126"/>
      <c r="E18" s="127"/>
      <c r="F18" s="163">
        <v>12</v>
      </c>
      <c r="G18" s="164"/>
    </row>
    <row r="19" spans="1:7" x14ac:dyDescent="0.3">
      <c r="A19" s="13"/>
      <c r="B19" s="13"/>
      <c r="C19" s="13"/>
      <c r="D19" s="13"/>
      <c r="E19" s="13"/>
      <c r="F19" s="13"/>
      <c r="G19" s="14"/>
    </row>
    <row r="20" spans="1:7" x14ac:dyDescent="0.3">
      <c r="A20" s="13" t="s">
        <v>24</v>
      </c>
      <c r="B20" s="13"/>
      <c r="C20" s="13"/>
      <c r="D20" s="13"/>
      <c r="E20" s="13"/>
      <c r="F20" s="13"/>
      <c r="G20" s="14"/>
    </row>
    <row r="21" spans="1:7" ht="21.75" customHeight="1" x14ac:dyDescent="0.3">
      <c r="A21" s="128" t="s">
        <v>25</v>
      </c>
      <c r="B21" s="129"/>
      <c r="C21" s="130"/>
      <c r="D21" s="74" t="s">
        <v>26</v>
      </c>
      <c r="E21" s="150" t="s">
        <v>27</v>
      </c>
      <c r="F21" s="150"/>
      <c r="G21" s="150"/>
    </row>
    <row r="22" spans="1:7" x14ac:dyDescent="0.3">
      <c r="A22" s="151" t="s">
        <v>28</v>
      </c>
      <c r="B22" s="152"/>
      <c r="C22" s="153"/>
      <c r="D22" s="76" t="s">
        <v>29</v>
      </c>
      <c r="E22" s="154">
        <v>1</v>
      </c>
      <c r="F22" s="154"/>
      <c r="G22" s="154"/>
    </row>
    <row r="23" spans="1:7" x14ac:dyDescent="0.3">
      <c r="A23" s="13"/>
      <c r="B23" s="13"/>
      <c r="C23" s="13"/>
      <c r="D23" s="13"/>
      <c r="E23" s="13"/>
      <c r="F23" s="13"/>
      <c r="G23" s="14"/>
    </row>
    <row r="24" spans="1:7" x14ac:dyDescent="0.3">
      <c r="A24" s="139" t="s">
        <v>30</v>
      </c>
      <c r="B24" s="139"/>
      <c r="C24" s="139"/>
      <c r="D24" s="139"/>
      <c r="E24" s="139"/>
      <c r="F24" s="139"/>
      <c r="G24" s="139"/>
    </row>
    <row r="25" spans="1:7" x14ac:dyDescent="0.3">
      <c r="A25" s="17" t="s">
        <v>31</v>
      </c>
      <c r="B25" s="17"/>
      <c r="C25" s="17"/>
      <c r="D25" s="17"/>
      <c r="E25" s="17"/>
      <c r="F25" s="17"/>
      <c r="G25" s="18"/>
    </row>
    <row r="26" spans="1:7" x14ac:dyDescent="0.3">
      <c r="A26" s="19">
        <v>1</v>
      </c>
      <c r="B26" s="155" t="s">
        <v>32</v>
      </c>
      <c r="C26" s="156"/>
      <c r="D26" s="157"/>
      <c r="E26" s="158" t="str">
        <f>A22</f>
        <v>Serviço de limpeza</v>
      </c>
      <c r="F26" s="159"/>
      <c r="G26" s="160"/>
    </row>
    <row r="27" spans="1:7" x14ac:dyDescent="0.3">
      <c r="A27" s="15">
        <v>2</v>
      </c>
      <c r="B27" s="125" t="s">
        <v>33</v>
      </c>
      <c r="C27" s="126"/>
      <c r="D27" s="127"/>
      <c r="E27" s="141" t="s">
        <v>34</v>
      </c>
      <c r="F27" s="142"/>
      <c r="G27" s="143"/>
    </row>
    <row r="28" spans="1:7" x14ac:dyDescent="0.3">
      <c r="A28" s="15">
        <v>3</v>
      </c>
      <c r="B28" s="125" t="s">
        <v>35</v>
      </c>
      <c r="C28" s="126"/>
      <c r="D28" s="127"/>
      <c r="E28" s="147">
        <v>0</v>
      </c>
      <c r="F28" s="148"/>
      <c r="G28" s="149"/>
    </row>
    <row r="29" spans="1:7" x14ac:dyDescent="0.3">
      <c r="A29" s="15">
        <v>4</v>
      </c>
      <c r="B29" s="125" t="s">
        <v>36</v>
      </c>
      <c r="C29" s="126"/>
      <c r="D29" s="127"/>
      <c r="E29" s="147">
        <v>1222.93</v>
      </c>
      <c r="F29" s="148"/>
      <c r="G29" s="149"/>
    </row>
    <row r="30" spans="1:7" x14ac:dyDescent="0.3">
      <c r="A30" s="15">
        <v>5</v>
      </c>
      <c r="B30" s="125" t="s">
        <v>37</v>
      </c>
      <c r="C30" s="126"/>
      <c r="D30" s="127"/>
      <c r="E30" s="141">
        <v>22</v>
      </c>
      <c r="F30" s="142"/>
      <c r="G30" s="143"/>
    </row>
    <row r="31" spans="1:7" x14ac:dyDescent="0.3">
      <c r="A31" s="15">
        <v>6</v>
      </c>
      <c r="B31" s="125" t="s">
        <v>38</v>
      </c>
      <c r="C31" s="126"/>
      <c r="D31" s="127"/>
      <c r="E31" s="141">
        <v>0</v>
      </c>
      <c r="F31" s="142"/>
      <c r="G31" s="143"/>
    </row>
    <row r="32" spans="1:7" x14ac:dyDescent="0.3">
      <c r="A32" s="15">
        <v>7</v>
      </c>
      <c r="B32" s="125" t="s">
        <v>39</v>
      </c>
      <c r="C32" s="126"/>
      <c r="D32" s="127"/>
      <c r="E32" s="144">
        <v>44197</v>
      </c>
      <c r="F32" s="145"/>
      <c r="G32" s="146"/>
    </row>
    <row r="33" spans="1:7" x14ac:dyDescent="0.3">
      <c r="A33" s="13" t="s">
        <v>40</v>
      </c>
      <c r="B33" s="13"/>
      <c r="C33" s="13"/>
      <c r="D33" s="13"/>
      <c r="E33" s="13"/>
      <c r="F33" s="13"/>
      <c r="G33" s="12"/>
    </row>
    <row r="34" spans="1:7" x14ac:dyDescent="0.3">
      <c r="A34" s="13" t="s">
        <v>41</v>
      </c>
      <c r="B34" s="13"/>
      <c r="C34" s="13"/>
      <c r="D34" s="13"/>
      <c r="E34" s="13"/>
      <c r="F34" s="13"/>
      <c r="G34" s="12"/>
    </row>
    <row r="35" spans="1:7" x14ac:dyDescent="0.3">
      <c r="A35" s="13"/>
      <c r="B35" s="13"/>
      <c r="C35" s="13"/>
      <c r="D35" s="13"/>
      <c r="E35" s="13"/>
      <c r="F35" s="13"/>
      <c r="G35" s="12"/>
    </row>
    <row r="36" spans="1:7" x14ac:dyDescent="0.3">
      <c r="A36" s="139" t="s">
        <v>42</v>
      </c>
      <c r="B36" s="139"/>
      <c r="C36" s="139"/>
      <c r="D36" s="139"/>
      <c r="E36" s="139"/>
      <c r="F36" s="139"/>
      <c r="G36" s="139"/>
    </row>
    <row r="37" spans="1:7" x14ac:dyDescent="0.3">
      <c r="A37" s="20">
        <v>1</v>
      </c>
      <c r="B37" s="128" t="s">
        <v>43</v>
      </c>
      <c r="C37" s="129"/>
      <c r="D37" s="129"/>
      <c r="E37" s="129"/>
      <c r="F37" s="130"/>
      <c r="G37" s="21" t="s">
        <v>44</v>
      </c>
    </row>
    <row r="38" spans="1:7" x14ac:dyDescent="0.3">
      <c r="A38" s="15" t="s">
        <v>15</v>
      </c>
      <c r="B38" s="125" t="s">
        <v>224</v>
      </c>
      <c r="C38" s="126"/>
      <c r="D38" s="126"/>
      <c r="E38" s="126"/>
      <c r="F38" s="127"/>
      <c r="G38" s="9">
        <f>(E29*220)/220</f>
        <v>1222.93</v>
      </c>
    </row>
    <row r="39" spans="1:7" x14ac:dyDescent="0.3">
      <c r="A39" s="15" t="s">
        <v>17</v>
      </c>
      <c r="B39" s="125" t="s">
        <v>45</v>
      </c>
      <c r="C39" s="126"/>
      <c r="D39" s="126"/>
      <c r="E39" s="126"/>
      <c r="F39" s="127"/>
      <c r="G39" s="9">
        <v>0</v>
      </c>
    </row>
    <row r="40" spans="1:7" x14ac:dyDescent="0.3">
      <c r="A40" s="15" t="s">
        <v>20</v>
      </c>
      <c r="B40" s="125" t="s">
        <v>46</v>
      </c>
      <c r="C40" s="126"/>
      <c r="D40" s="126"/>
      <c r="E40" s="126"/>
      <c r="F40" s="127"/>
      <c r="G40" s="9">
        <f>G38*0.2</f>
        <v>244.58600000000001</v>
      </c>
    </row>
    <row r="41" spans="1:7" x14ac:dyDescent="0.3">
      <c r="A41" s="15" t="s">
        <v>22</v>
      </c>
      <c r="B41" s="125" t="s">
        <v>47</v>
      </c>
      <c r="C41" s="126"/>
      <c r="D41" s="126"/>
      <c r="E41" s="126"/>
      <c r="F41" s="127"/>
      <c r="G41" s="9">
        <v>0</v>
      </c>
    </row>
    <row r="42" spans="1:7" x14ac:dyDescent="0.3">
      <c r="A42" s="15" t="s">
        <v>48</v>
      </c>
      <c r="B42" s="125" t="s">
        <v>49</v>
      </c>
      <c r="C42" s="126"/>
      <c r="D42" s="126"/>
      <c r="E42" s="126"/>
      <c r="F42" s="127"/>
      <c r="G42" s="9">
        <v>0</v>
      </c>
    </row>
    <row r="43" spans="1:7" x14ac:dyDescent="0.3">
      <c r="A43" s="15" t="s">
        <v>50</v>
      </c>
      <c r="B43" s="125" t="s">
        <v>51</v>
      </c>
      <c r="C43" s="126"/>
      <c r="D43" s="126"/>
      <c r="E43" s="126"/>
      <c r="F43" s="127"/>
      <c r="G43" s="9">
        <v>0</v>
      </c>
    </row>
    <row r="44" spans="1:7" x14ac:dyDescent="0.3">
      <c r="A44" s="22"/>
      <c r="B44" s="117" t="s">
        <v>52</v>
      </c>
      <c r="C44" s="117"/>
      <c r="D44" s="117"/>
      <c r="E44" s="117"/>
      <c r="F44" s="117"/>
      <c r="G44" s="23">
        <f>ROUND(SUM(G38:G43),2)</f>
        <v>1467.52</v>
      </c>
    </row>
    <row r="45" spans="1:7" x14ac:dyDescent="0.3">
      <c r="A45" s="75"/>
      <c r="B45" s="75"/>
      <c r="C45" s="75"/>
      <c r="D45" s="75"/>
      <c r="E45" s="75"/>
      <c r="F45" s="75"/>
      <c r="G45" s="12"/>
    </row>
    <row r="46" spans="1:7" x14ac:dyDescent="0.3">
      <c r="A46" s="116" t="s">
        <v>53</v>
      </c>
      <c r="B46" s="116"/>
      <c r="C46" s="116"/>
      <c r="D46" s="116"/>
      <c r="E46" s="116"/>
      <c r="F46" s="116"/>
      <c r="G46" s="116"/>
    </row>
    <row r="47" spans="1:7" x14ac:dyDescent="0.3">
      <c r="A47" s="136" t="s">
        <v>54</v>
      </c>
      <c r="B47" s="137"/>
      <c r="C47" s="137"/>
      <c r="D47" s="137"/>
      <c r="E47" s="137"/>
      <c r="F47" s="137"/>
      <c r="G47" s="138"/>
    </row>
    <row r="48" spans="1:7" ht="32.25" customHeight="1" x14ac:dyDescent="0.3">
      <c r="A48" s="24" t="s">
        <v>55</v>
      </c>
      <c r="B48" s="128" t="s">
        <v>56</v>
      </c>
      <c r="C48" s="129"/>
      <c r="D48" s="129"/>
      <c r="E48" s="130"/>
      <c r="F48" s="24" t="s">
        <v>57</v>
      </c>
      <c r="G48" s="25" t="s">
        <v>44</v>
      </c>
    </row>
    <row r="49" spans="1:7" x14ac:dyDescent="0.3">
      <c r="A49" s="15" t="s">
        <v>15</v>
      </c>
      <c r="B49" s="125" t="s">
        <v>58</v>
      </c>
      <c r="C49" s="126"/>
      <c r="D49" s="126"/>
      <c r="E49" s="127"/>
      <c r="F49" s="1">
        <f>1/12</f>
        <v>8.3333333333333329E-2</v>
      </c>
      <c r="G49" s="9">
        <f>ROUND(remuneracao*F49,2)</f>
        <v>122.29</v>
      </c>
    </row>
    <row r="50" spans="1:7" x14ac:dyDescent="0.3">
      <c r="A50" s="15" t="s">
        <v>17</v>
      </c>
      <c r="B50" s="125" t="s">
        <v>59</v>
      </c>
      <c r="C50" s="126"/>
      <c r="D50" s="126"/>
      <c r="E50" s="127"/>
      <c r="F50" s="1">
        <v>0.121</v>
      </c>
      <c r="G50" s="9">
        <f>ROUND(remuneracao*F50,2)</f>
        <v>177.57</v>
      </c>
    </row>
    <row r="51" spans="1:7" x14ac:dyDescent="0.3">
      <c r="A51" s="117" t="s">
        <v>60</v>
      </c>
      <c r="B51" s="117"/>
      <c r="C51" s="117"/>
      <c r="D51" s="117"/>
      <c r="E51" s="117"/>
      <c r="F51" s="118"/>
      <c r="G51" s="23">
        <f>ROUND(SUM(G49:G50),2)</f>
        <v>299.86</v>
      </c>
    </row>
    <row r="52" spans="1:7" x14ac:dyDescent="0.3">
      <c r="A52" s="26"/>
      <c r="B52" s="26"/>
      <c r="C52" s="26"/>
      <c r="D52" s="26"/>
      <c r="E52" s="26"/>
      <c r="F52" s="26"/>
      <c r="G52" s="27"/>
    </row>
    <row r="53" spans="1:7" ht="32.25" customHeight="1" x14ac:dyDescent="0.3">
      <c r="A53" s="136" t="s">
        <v>61</v>
      </c>
      <c r="B53" s="137"/>
      <c r="C53" s="137"/>
      <c r="D53" s="137"/>
      <c r="E53" s="137"/>
      <c r="F53" s="137"/>
      <c r="G53" s="138"/>
    </row>
    <row r="54" spans="1:7" x14ac:dyDescent="0.3">
      <c r="A54" s="24" t="s">
        <v>62</v>
      </c>
      <c r="B54" s="128" t="s">
        <v>63</v>
      </c>
      <c r="C54" s="129"/>
      <c r="D54" s="129"/>
      <c r="E54" s="130"/>
      <c r="F54" s="24" t="s">
        <v>57</v>
      </c>
      <c r="G54" s="25" t="s">
        <v>44</v>
      </c>
    </row>
    <row r="55" spans="1:7" x14ac:dyDescent="0.3">
      <c r="A55" s="15" t="s">
        <v>15</v>
      </c>
      <c r="B55" s="125" t="s">
        <v>225</v>
      </c>
      <c r="C55" s="126"/>
      <c r="D55" s="126"/>
      <c r="E55" s="127"/>
      <c r="F55" s="1">
        <v>0.2</v>
      </c>
      <c r="G55" s="9">
        <f>ROUND((remuneracao+G51)*F55,2)</f>
        <v>353.48</v>
      </c>
    </row>
    <row r="56" spans="1:7" x14ac:dyDescent="0.3">
      <c r="A56" s="15" t="s">
        <v>17</v>
      </c>
      <c r="B56" s="125" t="s">
        <v>226</v>
      </c>
      <c r="C56" s="126"/>
      <c r="D56" s="126"/>
      <c r="E56" s="127"/>
      <c r="F56" s="1">
        <v>2.5000000000000001E-2</v>
      </c>
      <c r="G56" s="9">
        <f>ROUND((remuneracao+G51)*F56,2)</f>
        <v>44.18</v>
      </c>
    </row>
    <row r="57" spans="1:7" x14ac:dyDescent="0.3">
      <c r="A57" s="15" t="s">
        <v>20</v>
      </c>
      <c r="B57" s="125" t="s">
        <v>227</v>
      </c>
      <c r="C57" s="126"/>
      <c r="D57" s="126"/>
      <c r="E57" s="127"/>
      <c r="F57" s="1">
        <v>2.3199999999999998E-2</v>
      </c>
      <c r="G57" s="9">
        <f>ROUND((remuneracao+G51)*F57,2)</f>
        <v>41</v>
      </c>
    </row>
    <row r="58" spans="1:7" x14ac:dyDescent="0.3">
      <c r="A58" s="15" t="s">
        <v>22</v>
      </c>
      <c r="B58" s="125" t="s">
        <v>228</v>
      </c>
      <c r="C58" s="126"/>
      <c r="D58" s="126"/>
      <c r="E58" s="127"/>
      <c r="F58" s="1">
        <v>1.4999999999999999E-2</v>
      </c>
      <c r="G58" s="9">
        <f>ROUND((remuneracao+G51)*F58,2)</f>
        <v>26.51</v>
      </c>
    </row>
    <row r="59" spans="1:7" x14ac:dyDescent="0.3">
      <c r="A59" s="15" t="s">
        <v>48</v>
      </c>
      <c r="B59" s="125" t="s">
        <v>229</v>
      </c>
      <c r="C59" s="126"/>
      <c r="D59" s="126"/>
      <c r="E59" s="127"/>
      <c r="F59" s="1">
        <v>0.01</v>
      </c>
      <c r="G59" s="9">
        <f>ROUND((remuneracao+G51)*F59,2)</f>
        <v>17.670000000000002</v>
      </c>
    </row>
    <row r="60" spans="1:7" x14ac:dyDescent="0.3">
      <c r="A60" s="15" t="s">
        <v>50</v>
      </c>
      <c r="B60" s="125" t="s">
        <v>230</v>
      </c>
      <c r="C60" s="126"/>
      <c r="D60" s="126"/>
      <c r="E60" s="127"/>
      <c r="F60" s="1">
        <v>6.0000000000000001E-3</v>
      </c>
      <c r="G60" s="9">
        <f>ROUND((remuneracao+G51)*F60,2)</f>
        <v>10.6</v>
      </c>
    </row>
    <row r="61" spans="1:7" x14ac:dyDescent="0.3">
      <c r="A61" s="15" t="s">
        <v>64</v>
      </c>
      <c r="B61" s="125" t="s">
        <v>231</v>
      </c>
      <c r="C61" s="126"/>
      <c r="D61" s="126"/>
      <c r="E61" s="127"/>
      <c r="F61" s="1">
        <v>2E-3</v>
      </c>
      <c r="G61" s="9">
        <f>ROUND((remuneracao+G51)*F61,2)</f>
        <v>3.53</v>
      </c>
    </row>
    <row r="62" spans="1:7" x14ac:dyDescent="0.3">
      <c r="A62" s="15" t="s">
        <v>65</v>
      </c>
      <c r="B62" s="125" t="s">
        <v>232</v>
      </c>
      <c r="C62" s="126"/>
      <c r="D62" s="126"/>
      <c r="E62" s="127"/>
      <c r="F62" s="1">
        <v>0.08</v>
      </c>
      <c r="G62" s="9">
        <f>ROUND((remuneracao+G51)*F62,2)</f>
        <v>141.38999999999999</v>
      </c>
    </row>
    <row r="63" spans="1:7" x14ac:dyDescent="0.3">
      <c r="A63" s="117" t="s">
        <v>60</v>
      </c>
      <c r="B63" s="117"/>
      <c r="C63" s="117"/>
      <c r="D63" s="117"/>
      <c r="E63" s="118"/>
      <c r="F63" s="28">
        <f>SUM(F55:F62)</f>
        <v>0.36120000000000002</v>
      </c>
      <c r="G63" s="23">
        <f>ROUND(SUM(G55:G62),2)</f>
        <v>638.36</v>
      </c>
    </row>
    <row r="64" spans="1:7" x14ac:dyDescent="0.3">
      <c r="A64" s="26"/>
      <c r="B64" s="26"/>
      <c r="C64" s="26"/>
      <c r="D64" s="26"/>
      <c r="E64" s="26"/>
      <c r="F64" s="26"/>
      <c r="G64" s="27"/>
    </row>
    <row r="65" spans="1:7" x14ac:dyDescent="0.3">
      <c r="A65" s="136" t="s">
        <v>66</v>
      </c>
      <c r="B65" s="137"/>
      <c r="C65" s="137"/>
      <c r="D65" s="137"/>
      <c r="E65" s="137"/>
      <c r="F65" s="137"/>
      <c r="G65" s="138"/>
    </row>
    <row r="66" spans="1:7" x14ac:dyDescent="0.3">
      <c r="A66" s="20" t="s">
        <v>67</v>
      </c>
      <c r="B66" s="128" t="s">
        <v>68</v>
      </c>
      <c r="C66" s="129"/>
      <c r="D66" s="129"/>
      <c r="E66" s="129"/>
      <c r="F66" s="130"/>
      <c r="G66" s="21" t="s">
        <v>44</v>
      </c>
    </row>
    <row r="67" spans="1:7" x14ac:dyDescent="0.3">
      <c r="A67" s="15" t="s">
        <v>15</v>
      </c>
      <c r="B67" s="125" t="s">
        <v>233</v>
      </c>
      <c r="C67" s="126"/>
      <c r="D67" s="126"/>
      <c r="E67" s="126"/>
      <c r="F67" s="127"/>
      <c r="G67" s="9">
        <f>4.25*2*22</f>
        <v>187</v>
      </c>
    </row>
    <row r="68" spans="1:7" x14ac:dyDescent="0.3">
      <c r="A68" s="15" t="s">
        <v>69</v>
      </c>
      <c r="B68" s="125" t="s">
        <v>234</v>
      </c>
      <c r="C68" s="126"/>
      <c r="D68" s="126"/>
      <c r="E68" s="126"/>
      <c r="F68" s="127"/>
      <c r="G68" s="9">
        <f>-G38*6%</f>
        <v>-73.375799999999998</v>
      </c>
    </row>
    <row r="69" spans="1:7" x14ac:dyDescent="0.3">
      <c r="A69" s="15" t="s">
        <v>17</v>
      </c>
      <c r="B69" s="125" t="s">
        <v>235</v>
      </c>
      <c r="C69" s="126"/>
      <c r="D69" s="126"/>
      <c r="E69" s="126"/>
      <c r="F69" s="127"/>
      <c r="G69" s="9">
        <f>18.23*22</f>
        <v>401.06</v>
      </c>
    </row>
    <row r="70" spans="1:7" x14ac:dyDescent="0.3">
      <c r="A70" s="15" t="s">
        <v>70</v>
      </c>
      <c r="B70" s="125" t="s">
        <v>236</v>
      </c>
      <c r="C70" s="126"/>
      <c r="D70" s="126"/>
      <c r="E70" s="126"/>
      <c r="F70" s="127"/>
      <c r="G70" s="9">
        <f>-(ROUND(G69*1%,2))</f>
        <v>-4.01</v>
      </c>
    </row>
    <row r="71" spans="1:7" x14ac:dyDescent="0.3">
      <c r="A71" s="15" t="s">
        <v>20</v>
      </c>
      <c r="B71" s="125" t="s">
        <v>71</v>
      </c>
      <c r="C71" s="126"/>
      <c r="D71" s="126"/>
      <c r="E71" s="126"/>
      <c r="F71" s="127"/>
      <c r="G71" s="9">
        <v>11</v>
      </c>
    </row>
    <row r="72" spans="1:7" x14ac:dyDescent="0.3">
      <c r="A72" s="15" t="s">
        <v>22</v>
      </c>
      <c r="B72" s="125" t="s">
        <v>72</v>
      </c>
      <c r="C72" s="126"/>
      <c r="D72" s="126"/>
      <c r="E72" s="126"/>
      <c r="F72" s="127"/>
      <c r="G72" s="9">
        <v>3.71</v>
      </c>
    </row>
    <row r="73" spans="1:7" x14ac:dyDescent="0.3">
      <c r="A73" s="15" t="s">
        <v>48</v>
      </c>
      <c r="B73" s="125" t="s">
        <v>73</v>
      </c>
      <c r="C73" s="126"/>
      <c r="D73" s="126"/>
      <c r="E73" s="126"/>
      <c r="F73" s="127"/>
      <c r="G73" s="9">
        <f>remuneracao*0.05</f>
        <v>73.376000000000005</v>
      </c>
    </row>
    <row r="74" spans="1:7" x14ac:dyDescent="0.3">
      <c r="A74" s="117" t="s">
        <v>60</v>
      </c>
      <c r="B74" s="117"/>
      <c r="C74" s="117"/>
      <c r="D74" s="117"/>
      <c r="E74" s="117"/>
      <c r="F74" s="118"/>
      <c r="G74" s="23">
        <f>SUM(G67:G73)</f>
        <v>598.76020000000005</v>
      </c>
    </row>
    <row r="75" spans="1:7" x14ac:dyDescent="0.3">
      <c r="A75" s="140" t="s">
        <v>74</v>
      </c>
      <c r="B75" s="140"/>
      <c r="C75" s="140"/>
      <c r="D75" s="140"/>
      <c r="E75" s="140"/>
      <c r="F75" s="140"/>
      <c r="G75" s="140"/>
    </row>
    <row r="76" spans="1:7" x14ac:dyDescent="0.3">
      <c r="A76" s="135" t="s">
        <v>75</v>
      </c>
      <c r="B76" s="135"/>
      <c r="C76" s="135"/>
      <c r="D76" s="135"/>
      <c r="E76" s="135"/>
      <c r="F76" s="135"/>
      <c r="G76" s="135"/>
    </row>
    <row r="77" spans="1:7" x14ac:dyDescent="0.3">
      <c r="A77" s="75"/>
      <c r="B77" s="75"/>
      <c r="C77" s="75"/>
      <c r="D77" s="75"/>
      <c r="E77" s="75"/>
      <c r="F77" s="75"/>
      <c r="G77" s="12"/>
    </row>
    <row r="78" spans="1:7" x14ac:dyDescent="0.3">
      <c r="A78" s="116" t="s">
        <v>76</v>
      </c>
      <c r="B78" s="116"/>
      <c r="C78" s="116"/>
      <c r="D78" s="116"/>
      <c r="E78" s="116"/>
      <c r="F78" s="116"/>
      <c r="G78" s="116"/>
    </row>
    <row r="79" spans="1:7" x14ac:dyDescent="0.3">
      <c r="A79" s="24">
        <v>2</v>
      </c>
      <c r="B79" s="128" t="s">
        <v>77</v>
      </c>
      <c r="C79" s="129"/>
      <c r="D79" s="129"/>
      <c r="E79" s="130"/>
      <c r="F79" s="24" t="s">
        <v>57</v>
      </c>
      <c r="G79" s="25" t="s">
        <v>44</v>
      </c>
    </row>
    <row r="80" spans="1:7" x14ac:dyDescent="0.3">
      <c r="A80" s="15" t="s">
        <v>55</v>
      </c>
      <c r="B80" s="125" t="s">
        <v>56</v>
      </c>
      <c r="C80" s="126"/>
      <c r="D80" s="126"/>
      <c r="E80" s="127"/>
      <c r="F80" s="1">
        <f>F49+F50</f>
        <v>0.20433333333333331</v>
      </c>
      <c r="G80" s="29">
        <f>$G$51</f>
        <v>299.86</v>
      </c>
    </row>
    <row r="81" spans="1:7" x14ac:dyDescent="0.3">
      <c r="A81" s="15" t="s">
        <v>62</v>
      </c>
      <c r="B81" s="125" t="s">
        <v>63</v>
      </c>
      <c r="C81" s="126"/>
      <c r="D81" s="126"/>
      <c r="E81" s="127"/>
      <c r="F81" s="1">
        <f>encargos</f>
        <v>0.36120000000000002</v>
      </c>
      <c r="G81" s="29">
        <f>$G$63</f>
        <v>638.36</v>
      </c>
    </row>
    <row r="82" spans="1:7" x14ac:dyDescent="0.3">
      <c r="A82" s="15" t="s">
        <v>67</v>
      </c>
      <c r="B82" s="125" t="s">
        <v>68</v>
      </c>
      <c r="C82" s="126"/>
      <c r="D82" s="126"/>
      <c r="E82" s="127"/>
      <c r="F82" s="30" t="s">
        <v>12</v>
      </c>
      <c r="G82" s="9">
        <f>$G$74</f>
        <v>598.76020000000005</v>
      </c>
    </row>
    <row r="83" spans="1:7" x14ac:dyDescent="0.3">
      <c r="A83" s="117" t="s">
        <v>60</v>
      </c>
      <c r="B83" s="117"/>
      <c r="C83" s="117"/>
      <c r="D83" s="117"/>
      <c r="E83" s="117"/>
      <c r="F83" s="118"/>
      <c r="G83" s="23">
        <f>ROUND(SUM(G80:G82),2)</f>
        <v>1536.98</v>
      </c>
    </row>
    <row r="84" spans="1:7" x14ac:dyDescent="0.3">
      <c r="A84" s="75"/>
      <c r="B84" s="75"/>
      <c r="C84" s="75"/>
      <c r="D84" s="75"/>
      <c r="E84" s="75"/>
      <c r="F84" s="75"/>
      <c r="G84" s="12"/>
    </row>
    <row r="85" spans="1:7" x14ac:dyDescent="0.3">
      <c r="A85" s="116" t="s">
        <v>78</v>
      </c>
      <c r="B85" s="116"/>
      <c r="C85" s="116"/>
      <c r="D85" s="116"/>
      <c r="E85" s="116"/>
      <c r="F85" s="116"/>
      <c r="G85" s="116"/>
    </row>
    <row r="86" spans="1:7" x14ac:dyDescent="0.3">
      <c r="A86" s="24">
        <v>3</v>
      </c>
      <c r="B86" s="128" t="s">
        <v>79</v>
      </c>
      <c r="C86" s="129"/>
      <c r="D86" s="129"/>
      <c r="E86" s="130"/>
      <c r="F86" s="24" t="s">
        <v>57</v>
      </c>
      <c r="G86" s="25" t="s">
        <v>44</v>
      </c>
    </row>
    <row r="87" spans="1:7" x14ac:dyDescent="0.3">
      <c r="A87" s="15" t="s">
        <v>15</v>
      </c>
      <c r="B87" s="125" t="s">
        <v>80</v>
      </c>
      <c r="C87" s="126"/>
      <c r="D87" s="126"/>
      <c r="E87" s="127"/>
      <c r="F87" s="1">
        <f>(1/12*0.05)</f>
        <v>4.1666666666666666E-3</v>
      </c>
      <c r="G87" s="9">
        <f>ROUND(remuneracao*F87,2)</f>
        <v>6.11</v>
      </c>
    </row>
    <row r="88" spans="1:7" x14ac:dyDescent="0.3">
      <c r="A88" s="15" t="s">
        <v>17</v>
      </c>
      <c r="B88" s="125" t="s">
        <v>81</v>
      </c>
      <c r="C88" s="126"/>
      <c r="D88" s="126"/>
      <c r="E88" s="127"/>
      <c r="F88" s="1">
        <f>F87*F62</f>
        <v>3.3333333333333332E-4</v>
      </c>
      <c r="G88" s="9">
        <f t="shared" ref="G88:G92" si="0">ROUND(remuneracao*F88,2)</f>
        <v>0.49</v>
      </c>
    </row>
    <row r="89" spans="1:7" x14ac:dyDescent="0.3">
      <c r="A89" s="15" t="s">
        <v>20</v>
      </c>
      <c r="B89" s="125" t="s">
        <v>82</v>
      </c>
      <c r="C89" s="126"/>
      <c r="D89" s="126"/>
      <c r="E89" s="127"/>
      <c r="F89" s="1">
        <v>0.02</v>
      </c>
      <c r="G89" s="9">
        <f t="shared" si="0"/>
        <v>29.35</v>
      </c>
    </row>
    <row r="90" spans="1:7" x14ac:dyDescent="0.3">
      <c r="A90" s="15" t="s">
        <v>22</v>
      </c>
      <c r="B90" s="125" t="s">
        <v>83</v>
      </c>
      <c r="C90" s="126"/>
      <c r="D90" s="126"/>
      <c r="E90" s="127"/>
      <c r="F90" s="1">
        <v>4.0000000000000002E-4</v>
      </c>
      <c r="G90" s="9">
        <f t="shared" si="0"/>
        <v>0.59</v>
      </c>
    </row>
    <row r="91" spans="1:7" x14ac:dyDescent="0.3">
      <c r="A91" s="15" t="s">
        <v>48</v>
      </c>
      <c r="B91" s="125" t="s">
        <v>84</v>
      </c>
      <c r="C91" s="126"/>
      <c r="D91" s="126"/>
      <c r="E91" s="127"/>
      <c r="F91" s="1">
        <f>F90*F81</f>
        <v>1.4448000000000003E-4</v>
      </c>
      <c r="G91" s="9">
        <f t="shared" si="0"/>
        <v>0.21</v>
      </c>
    </row>
    <row r="92" spans="1:7" x14ac:dyDescent="0.3">
      <c r="A92" s="15" t="s">
        <v>50</v>
      </c>
      <c r="B92" s="125" t="s">
        <v>85</v>
      </c>
      <c r="C92" s="126"/>
      <c r="D92" s="126"/>
      <c r="E92" s="127"/>
      <c r="F92" s="1">
        <v>0.02</v>
      </c>
      <c r="G92" s="9">
        <f t="shared" si="0"/>
        <v>29.35</v>
      </c>
    </row>
    <row r="93" spans="1:7" x14ac:dyDescent="0.3">
      <c r="A93" s="117" t="s">
        <v>60</v>
      </c>
      <c r="B93" s="117"/>
      <c r="C93" s="117"/>
      <c r="D93" s="117"/>
      <c r="E93" s="117"/>
      <c r="F93" s="118"/>
      <c r="G93" s="23">
        <f>ROUND(SUM(G87:G92),2)</f>
        <v>66.099999999999994</v>
      </c>
    </row>
    <row r="94" spans="1:7" x14ac:dyDescent="0.3">
      <c r="A94" s="75"/>
      <c r="B94" s="75"/>
      <c r="C94" s="75"/>
      <c r="D94" s="75"/>
      <c r="E94" s="75"/>
      <c r="F94" s="75"/>
      <c r="G94" s="12"/>
    </row>
    <row r="95" spans="1:7" x14ac:dyDescent="0.3">
      <c r="A95" s="139" t="s">
        <v>86</v>
      </c>
      <c r="B95" s="139"/>
      <c r="C95" s="139"/>
      <c r="D95" s="139"/>
      <c r="E95" s="139"/>
      <c r="F95" s="139"/>
      <c r="G95" s="139"/>
    </row>
    <row r="96" spans="1:7" x14ac:dyDescent="0.3">
      <c r="A96" s="136" t="s">
        <v>87</v>
      </c>
      <c r="B96" s="137"/>
      <c r="C96" s="137"/>
      <c r="D96" s="137"/>
      <c r="E96" s="137"/>
      <c r="F96" s="137"/>
      <c r="G96" s="138"/>
    </row>
    <row r="97" spans="1:7" x14ac:dyDescent="0.3">
      <c r="A97" s="24" t="s">
        <v>88</v>
      </c>
      <c r="B97" s="128" t="s">
        <v>89</v>
      </c>
      <c r="C97" s="129"/>
      <c r="D97" s="129"/>
      <c r="E97" s="130"/>
      <c r="F97" s="24" t="s">
        <v>57</v>
      </c>
      <c r="G97" s="25" t="s">
        <v>44</v>
      </c>
    </row>
    <row r="98" spans="1:7" x14ac:dyDescent="0.3">
      <c r="A98" s="15" t="s">
        <v>15</v>
      </c>
      <c r="B98" s="125" t="s">
        <v>90</v>
      </c>
      <c r="C98" s="126"/>
      <c r="D98" s="126"/>
      <c r="E98" s="127"/>
      <c r="F98" s="1">
        <v>9.2999999999999992E-3</v>
      </c>
      <c r="G98" s="9">
        <f>ROUND(remuneracao*F98,2)</f>
        <v>13.65</v>
      </c>
    </row>
    <row r="99" spans="1:7" x14ac:dyDescent="0.3">
      <c r="A99" s="15" t="s">
        <v>17</v>
      </c>
      <c r="B99" s="125" t="s">
        <v>237</v>
      </c>
      <c r="C99" s="126"/>
      <c r="D99" s="126"/>
      <c r="E99" s="127"/>
      <c r="F99" s="1">
        <v>2.8E-3</v>
      </c>
      <c r="G99" s="9">
        <f t="shared" ref="G99:G103" si="1">ROUND(remuneracao*F99,2)</f>
        <v>4.1100000000000003</v>
      </c>
    </row>
    <row r="100" spans="1:7" x14ac:dyDescent="0.3">
      <c r="A100" s="15" t="s">
        <v>20</v>
      </c>
      <c r="B100" s="125" t="s">
        <v>91</v>
      </c>
      <c r="C100" s="126"/>
      <c r="D100" s="126"/>
      <c r="E100" s="127"/>
      <c r="F100" s="1">
        <v>2.1000000000000001E-4</v>
      </c>
      <c r="G100" s="9">
        <f>ROUND(remuneracao*F100,2)</f>
        <v>0.31</v>
      </c>
    </row>
    <row r="101" spans="1:7" x14ac:dyDescent="0.3">
      <c r="A101" s="15" t="s">
        <v>22</v>
      </c>
      <c r="B101" s="125" t="s">
        <v>92</v>
      </c>
      <c r="C101" s="126"/>
      <c r="D101" s="126"/>
      <c r="E101" s="127"/>
      <c r="F101" s="1">
        <v>2.9999999999999997E-4</v>
      </c>
      <c r="G101" s="9">
        <f t="shared" si="1"/>
        <v>0.44</v>
      </c>
    </row>
    <row r="102" spans="1:7" x14ac:dyDescent="0.3">
      <c r="A102" s="15" t="s">
        <v>48</v>
      </c>
      <c r="B102" s="125" t="s">
        <v>93</v>
      </c>
      <c r="C102" s="126"/>
      <c r="D102" s="126"/>
      <c r="E102" s="127"/>
      <c r="F102" s="1">
        <f>(((4/12)*(1+1/3)/12)*2%)</f>
        <v>7.407407407407407E-4</v>
      </c>
      <c r="G102" s="9">
        <f t="shared" si="1"/>
        <v>1.0900000000000001</v>
      </c>
    </row>
    <row r="103" spans="1:7" x14ac:dyDescent="0.3">
      <c r="A103" s="15" t="s">
        <v>64</v>
      </c>
      <c r="B103" s="125" t="s">
        <v>51</v>
      </c>
      <c r="C103" s="126"/>
      <c r="D103" s="126"/>
      <c r="E103" s="127"/>
      <c r="F103" s="1">
        <v>0</v>
      </c>
      <c r="G103" s="9">
        <f t="shared" si="1"/>
        <v>0</v>
      </c>
    </row>
    <row r="104" spans="1:7" x14ac:dyDescent="0.3">
      <c r="A104" s="117" t="s">
        <v>60</v>
      </c>
      <c r="B104" s="117"/>
      <c r="C104" s="117"/>
      <c r="D104" s="117"/>
      <c r="E104" s="117"/>
      <c r="F104" s="118"/>
      <c r="G104" s="23">
        <f>ROUND(SUM(G98:G103),2)</f>
        <v>19.600000000000001</v>
      </c>
    </row>
    <row r="105" spans="1:7" x14ac:dyDescent="0.3">
      <c r="A105" s="135" t="s">
        <v>94</v>
      </c>
      <c r="B105" s="135"/>
      <c r="C105" s="135"/>
      <c r="D105" s="135"/>
      <c r="E105" s="135"/>
      <c r="F105" s="135"/>
      <c r="G105" s="135"/>
    </row>
    <row r="106" spans="1:7" x14ac:dyDescent="0.3">
      <c r="A106" s="75"/>
      <c r="B106" s="75"/>
      <c r="C106" s="75"/>
      <c r="D106" s="75"/>
      <c r="E106" s="75"/>
      <c r="F106" s="75"/>
      <c r="G106" s="12"/>
    </row>
    <row r="107" spans="1:7" x14ac:dyDescent="0.3">
      <c r="A107" s="136" t="s">
        <v>95</v>
      </c>
      <c r="B107" s="137"/>
      <c r="C107" s="137"/>
      <c r="D107" s="137"/>
      <c r="E107" s="137"/>
      <c r="F107" s="137"/>
      <c r="G107" s="138"/>
    </row>
    <row r="108" spans="1:7" x14ac:dyDescent="0.3">
      <c r="A108" s="24" t="s">
        <v>96</v>
      </c>
      <c r="B108" s="128" t="s">
        <v>97</v>
      </c>
      <c r="C108" s="129"/>
      <c r="D108" s="129"/>
      <c r="E108" s="130"/>
      <c r="F108" s="24" t="s">
        <v>57</v>
      </c>
      <c r="G108" s="25" t="s">
        <v>44</v>
      </c>
    </row>
    <row r="109" spans="1:7" x14ac:dyDescent="0.3">
      <c r="A109" s="15" t="s">
        <v>15</v>
      </c>
      <c r="B109" s="125" t="s">
        <v>98</v>
      </c>
      <c r="C109" s="126"/>
      <c r="D109" s="126"/>
      <c r="E109" s="127"/>
      <c r="F109" s="1">
        <v>0</v>
      </c>
      <c r="G109" s="9">
        <f>ROUND(remuneracao*F109,2)</f>
        <v>0</v>
      </c>
    </row>
    <row r="110" spans="1:7" x14ac:dyDescent="0.3">
      <c r="A110" s="117" t="s">
        <v>60</v>
      </c>
      <c r="B110" s="117"/>
      <c r="C110" s="117"/>
      <c r="D110" s="117"/>
      <c r="E110" s="117"/>
      <c r="F110" s="118"/>
      <c r="G110" s="23">
        <f>ROUND(SUM(G109:G109),2)</f>
        <v>0</v>
      </c>
    </row>
    <row r="111" spans="1:7" x14ac:dyDescent="0.3">
      <c r="A111" s="135" t="s">
        <v>99</v>
      </c>
      <c r="B111" s="135"/>
      <c r="C111" s="135"/>
      <c r="D111" s="135"/>
      <c r="E111" s="135"/>
      <c r="F111" s="135"/>
      <c r="G111" s="135"/>
    </row>
    <row r="112" spans="1:7" x14ac:dyDescent="0.3">
      <c r="A112" s="75"/>
      <c r="B112" s="75"/>
      <c r="C112" s="75"/>
      <c r="D112" s="75"/>
      <c r="E112" s="75"/>
      <c r="F112" s="75"/>
      <c r="G112" s="12"/>
    </row>
    <row r="113" spans="1:7" x14ac:dyDescent="0.3">
      <c r="A113" s="116" t="s">
        <v>100</v>
      </c>
      <c r="B113" s="116"/>
      <c r="C113" s="116"/>
      <c r="D113" s="116"/>
      <c r="E113" s="116"/>
      <c r="F113" s="116"/>
      <c r="G113" s="116"/>
    </row>
    <row r="114" spans="1:7" x14ac:dyDescent="0.3">
      <c r="A114" s="24">
        <v>4</v>
      </c>
      <c r="B114" s="128" t="s">
        <v>77</v>
      </c>
      <c r="C114" s="129"/>
      <c r="D114" s="129"/>
      <c r="E114" s="130"/>
      <c r="F114" s="24" t="s">
        <v>57</v>
      </c>
      <c r="G114" s="25" t="s">
        <v>44</v>
      </c>
    </row>
    <row r="115" spans="1:7" x14ac:dyDescent="0.3">
      <c r="A115" s="15" t="s">
        <v>88</v>
      </c>
      <c r="B115" s="125" t="s">
        <v>101</v>
      </c>
      <c r="C115" s="126"/>
      <c r="D115" s="126"/>
      <c r="E115" s="127"/>
      <c r="F115" s="10" t="s">
        <v>12</v>
      </c>
      <c r="G115" s="23">
        <f>$G$104</f>
        <v>19.600000000000001</v>
      </c>
    </row>
    <row r="116" spans="1:7" x14ac:dyDescent="0.3">
      <c r="A116" s="15" t="s">
        <v>96</v>
      </c>
      <c r="B116" s="125" t="s">
        <v>102</v>
      </c>
      <c r="C116" s="126"/>
      <c r="D116" s="126"/>
      <c r="E116" s="127"/>
      <c r="F116" s="10" t="s">
        <v>12</v>
      </c>
      <c r="G116" s="23">
        <f>$G$110</f>
        <v>0</v>
      </c>
    </row>
    <row r="117" spans="1:7" x14ac:dyDescent="0.3">
      <c r="A117" s="117" t="s">
        <v>60</v>
      </c>
      <c r="B117" s="117"/>
      <c r="C117" s="117"/>
      <c r="D117" s="117"/>
      <c r="E117" s="117"/>
      <c r="F117" s="118"/>
      <c r="G117" s="23">
        <f>ROUND(SUM(G115:G116),2)</f>
        <v>19.600000000000001</v>
      </c>
    </row>
    <row r="118" spans="1:7" x14ac:dyDescent="0.3">
      <c r="A118" s="26"/>
      <c r="B118" s="26"/>
      <c r="C118" s="26"/>
      <c r="D118" s="26"/>
      <c r="E118" s="26"/>
      <c r="F118" s="26"/>
      <c r="G118" s="27"/>
    </row>
    <row r="119" spans="1:7" x14ac:dyDescent="0.3">
      <c r="A119" s="116" t="s">
        <v>103</v>
      </c>
      <c r="B119" s="116"/>
      <c r="C119" s="116"/>
      <c r="D119" s="116"/>
      <c r="E119" s="116"/>
      <c r="F119" s="116"/>
      <c r="G119" s="116"/>
    </row>
    <row r="120" spans="1:7" x14ac:dyDescent="0.3">
      <c r="A120" s="24">
        <v>5</v>
      </c>
      <c r="B120" s="128" t="s">
        <v>104</v>
      </c>
      <c r="C120" s="129"/>
      <c r="D120" s="129"/>
      <c r="E120" s="129"/>
      <c r="F120" s="130"/>
      <c r="G120" s="25" t="s">
        <v>44</v>
      </c>
    </row>
    <row r="121" spans="1:7" x14ac:dyDescent="0.3">
      <c r="A121" s="15" t="s">
        <v>15</v>
      </c>
      <c r="B121" s="119" t="s">
        <v>238</v>
      </c>
      <c r="C121" s="120"/>
      <c r="D121" s="120"/>
      <c r="E121" s="120"/>
      <c r="F121" s="121"/>
      <c r="G121" s="9">
        <v>5</v>
      </c>
    </row>
    <row r="122" spans="1:7" x14ac:dyDescent="0.3">
      <c r="A122" s="15" t="s">
        <v>17</v>
      </c>
      <c r="B122" s="119" t="s">
        <v>239</v>
      </c>
      <c r="C122" s="120"/>
      <c r="D122" s="120"/>
      <c r="E122" s="120"/>
      <c r="F122" s="121"/>
      <c r="G122" s="9">
        <v>100</v>
      </c>
    </row>
    <row r="123" spans="1:7" x14ac:dyDescent="0.3">
      <c r="A123" s="15" t="s">
        <v>20</v>
      </c>
      <c r="B123" s="119" t="s">
        <v>240</v>
      </c>
      <c r="C123" s="120"/>
      <c r="D123" s="120"/>
      <c r="E123" s="120"/>
      <c r="F123" s="121"/>
      <c r="G123" s="9">
        <v>0</v>
      </c>
    </row>
    <row r="124" spans="1:7" x14ac:dyDescent="0.3">
      <c r="A124" s="15" t="s">
        <v>48</v>
      </c>
      <c r="B124" s="119" t="s">
        <v>51</v>
      </c>
      <c r="C124" s="120"/>
      <c r="D124" s="120"/>
      <c r="E124" s="120"/>
      <c r="F124" s="121"/>
      <c r="G124" s="9">
        <v>0</v>
      </c>
    </row>
    <row r="125" spans="1:7" x14ac:dyDescent="0.3">
      <c r="A125" s="75"/>
      <c r="B125" s="117" t="s">
        <v>105</v>
      </c>
      <c r="C125" s="117"/>
      <c r="D125" s="117"/>
      <c r="E125" s="117"/>
      <c r="F125" s="117"/>
      <c r="G125" s="23">
        <f>ROUND(SUM(G121:G124),2)</f>
        <v>105</v>
      </c>
    </row>
    <row r="126" spans="1:7" x14ac:dyDescent="0.3">
      <c r="A126" s="134" t="s">
        <v>106</v>
      </c>
      <c r="B126" s="134"/>
      <c r="C126" s="134"/>
      <c r="D126" s="134"/>
      <c r="E126" s="134"/>
      <c r="F126" s="134"/>
      <c r="G126" s="134"/>
    </row>
    <row r="127" spans="1:7" x14ac:dyDescent="0.3">
      <c r="A127" s="75"/>
      <c r="B127" s="75"/>
      <c r="C127" s="75"/>
      <c r="D127" s="75"/>
      <c r="E127" s="75"/>
      <c r="F127" s="75"/>
      <c r="G127" s="12"/>
    </row>
    <row r="128" spans="1:7" x14ac:dyDescent="0.3">
      <c r="A128" s="116" t="s">
        <v>107</v>
      </c>
      <c r="B128" s="116"/>
      <c r="C128" s="116"/>
      <c r="D128" s="116"/>
      <c r="E128" s="116"/>
      <c r="F128" s="116"/>
      <c r="G128" s="116"/>
    </row>
    <row r="129" spans="1:7" x14ac:dyDescent="0.3">
      <c r="A129" s="20">
        <v>6</v>
      </c>
      <c r="B129" s="128" t="s">
        <v>108</v>
      </c>
      <c r="C129" s="129"/>
      <c r="D129" s="129"/>
      <c r="E129" s="130"/>
      <c r="F129" s="20" t="s">
        <v>57</v>
      </c>
      <c r="G129" s="31" t="s">
        <v>44</v>
      </c>
    </row>
    <row r="130" spans="1:7" x14ac:dyDescent="0.3">
      <c r="A130" s="32" t="s">
        <v>15</v>
      </c>
      <c r="B130" s="131" t="s">
        <v>241</v>
      </c>
      <c r="C130" s="132"/>
      <c r="D130" s="132"/>
      <c r="E130" s="133"/>
      <c r="F130" s="10">
        <v>0.03</v>
      </c>
      <c r="G130" s="33">
        <f>ROUND(G148*F130,2)</f>
        <v>95.86</v>
      </c>
    </row>
    <row r="131" spans="1:7" x14ac:dyDescent="0.3">
      <c r="A131" s="32" t="s">
        <v>17</v>
      </c>
      <c r="B131" s="131" t="s">
        <v>242</v>
      </c>
      <c r="C131" s="132"/>
      <c r="D131" s="132"/>
      <c r="E131" s="133"/>
      <c r="F131" s="10">
        <v>0.03</v>
      </c>
      <c r="G131" s="33">
        <f>ROUND((G148+G130)*F131,2)</f>
        <v>98.73</v>
      </c>
    </row>
    <row r="132" spans="1:7" x14ac:dyDescent="0.3">
      <c r="A132" s="32" t="s">
        <v>20</v>
      </c>
      <c r="B132" s="131" t="s">
        <v>109</v>
      </c>
      <c r="C132" s="132"/>
      <c r="D132" s="132"/>
      <c r="E132" s="133"/>
      <c r="F132" s="10">
        <f>SUM(F133:F136)</f>
        <v>0.10539999999999999</v>
      </c>
      <c r="G132" s="33">
        <f>ROUND(SUM(G133:G136),2)</f>
        <v>399.38</v>
      </c>
    </row>
    <row r="133" spans="1:7" x14ac:dyDescent="0.3">
      <c r="A133" s="15" t="s">
        <v>110</v>
      </c>
      <c r="B133" s="125" t="s">
        <v>292</v>
      </c>
      <c r="C133" s="126"/>
      <c r="D133" s="126"/>
      <c r="E133" s="127"/>
      <c r="F133" s="1">
        <v>8.0399999999999999E-2</v>
      </c>
      <c r="G133" s="9">
        <f>ROUND(valor_posto*F133,2)</f>
        <v>304.64999999999998</v>
      </c>
    </row>
    <row r="134" spans="1:7" x14ac:dyDescent="0.3">
      <c r="A134" s="15" t="s">
        <v>111</v>
      </c>
      <c r="B134" s="125" t="s">
        <v>112</v>
      </c>
      <c r="C134" s="126"/>
      <c r="D134" s="126"/>
      <c r="E134" s="127"/>
      <c r="F134" s="1">
        <v>0</v>
      </c>
      <c r="G134" s="9">
        <f>ROUND(valor_posto*F134,2)</f>
        <v>0</v>
      </c>
    </row>
    <row r="135" spans="1:7" x14ac:dyDescent="0.3">
      <c r="A135" s="15" t="s">
        <v>113</v>
      </c>
      <c r="B135" s="125" t="s">
        <v>243</v>
      </c>
      <c r="C135" s="126"/>
      <c r="D135" s="126"/>
      <c r="E135" s="127"/>
      <c r="F135" s="1">
        <v>2.5000000000000001E-2</v>
      </c>
      <c r="G135" s="9">
        <f>ROUND(valor_posto*F135,2)</f>
        <v>94.73</v>
      </c>
    </row>
    <row r="136" spans="1:7" x14ac:dyDescent="0.3">
      <c r="A136" s="15" t="s">
        <v>114</v>
      </c>
      <c r="B136" s="125" t="s">
        <v>115</v>
      </c>
      <c r="C136" s="126"/>
      <c r="D136" s="126"/>
      <c r="E136" s="127"/>
      <c r="F136" s="1">
        <v>0</v>
      </c>
      <c r="G136" s="9">
        <f>ROUND(valor_posto*F136,2)</f>
        <v>0</v>
      </c>
    </row>
    <row r="137" spans="1:7" x14ac:dyDescent="0.3">
      <c r="A137" s="117" t="s">
        <v>116</v>
      </c>
      <c r="B137" s="117"/>
      <c r="C137" s="117"/>
      <c r="D137" s="117"/>
      <c r="E137" s="118"/>
      <c r="F137" s="10">
        <f>SUM(F130:F132)</f>
        <v>0.16539999999999999</v>
      </c>
      <c r="G137" s="23">
        <f>G132+G131+G130</f>
        <v>593.97</v>
      </c>
    </row>
    <row r="138" spans="1:7" x14ac:dyDescent="0.3">
      <c r="A138" s="75" t="s">
        <v>117</v>
      </c>
      <c r="B138" s="75"/>
      <c r="C138" s="75"/>
      <c r="D138" s="75"/>
      <c r="E138" s="75"/>
      <c r="F138" s="75"/>
      <c r="G138" s="12"/>
    </row>
    <row r="139" spans="1:7" x14ac:dyDescent="0.3">
      <c r="A139" s="75" t="s">
        <v>118</v>
      </c>
      <c r="B139" s="75"/>
      <c r="C139" s="75"/>
      <c r="D139" s="75"/>
      <c r="E139" s="75"/>
      <c r="F139" s="75"/>
      <c r="G139" s="12"/>
    </row>
    <row r="140" spans="1:7" x14ac:dyDescent="0.3">
      <c r="A140" s="75"/>
      <c r="B140" s="75"/>
      <c r="C140" s="75"/>
      <c r="D140" s="75"/>
      <c r="E140" s="75"/>
      <c r="F140" s="75"/>
      <c r="G140" s="12"/>
    </row>
    <row r="141" spans="1:7" x14ac:dyDescent="0.3">
      <c r="A141" s="116" t="s">
        <v>119</v>
      </c>
      <c r="B141" s="116"/>
      <c r="C141" s="116"/>
      <c r="D141" s="116"/>
      <c r="E141" s="116"/>
      <c r="F141" s="116"/>
      <c r="G141" s="116"/>
    </row>
    <row r="142" spans="1:7" x14ac:dyDescent="0.3">
      <c r="A142" s="20"/>
      <c r="B142" s="128" t="s">
        <v>120</v>
      </c>
      <c r="C142" s="129"/>
      <c r="D142" s="129"/>
      <c r="E142" s="129"/>
      <c r="F142" s="130"/>
      <c r="G142" s="31" t="s">
        <v>44</v>
      </c>
    </row>
    <row r="143" spans="1:7" x14ac:dyDescent="0.3">
      <c r="A143" s="15" t="s">
        <v>15</v>
      </c>
      <c r="B143" s="119" t="s">
        <v>121</v>
      </c>
      <c r="C143" s="120"/>
      <c r="D143" s="120"/>
      <c r="E143" s="120"/>
      <c r="F143" s="121"/>
      <c r="G143" s="9">
        <f>remuneracao</f>
        <v>1467.52</v>
      </c>
    </row>
    <row r="144" spans="1:7" x14ac:dyDescent="0.3">
      <c r="A144" s="15" t="s">
        <v>17</v>
      </c>
      <c r="B144" s="119" t="s">
        <v>122</v>
      </c>
      <c r="C144" s="120"/>
      <c r="D144" s="120"/>
      <c r="E144" s="120"/>
      <c r="F144" s="121"/>
      <c r="G144" s="9">
        <f>G83</f>
        <v>1536.98</v>
      </c>
    </row>
    <row r="145" spans="1:7" x14ac:dyDescent="0.3">
      <c r="A145" s="15" t="s">
        <v>20</v>
      </c>
      <c r="B145" s="119" t="s">
        <v>123</v>
      </c>
      <c r="C145" s="120"/>
      <c r="D145" s="120"/>
      <c r="E145" s="120"/>
      <c r="F145" s="121"/>
      <c r="G145" s="9">
        <f>G93</f>
        <v>66.099999999999994</v>
      </c>
    </row>
    <row r="146" spans="1:7" x14ac:dyDescent="0.3">
      <c r="A146" s="15" t="s">
        <v>22</v>
      </c>
      <c r="B146" s="119" t="s">
        <v>124</v>
      </c>
      <c r="C146" s="120"/>
      <c r="D146" s="120"/>
      <c r="E146" s="120"/>
      <c r="F146" s="121"/>
      <c r="G146" s="9">
        <f>G117</f>
        <v>19.600000000000001</v>
      </c>
    </row>
    <row r="147" spans="1:7" x14ac:dyDescent="0.3">
      <c r="A147" s="15" t="s">
        <v>48</v>
      </c>
      <c r="B147" s="119" t="s">
        <v>125</v>
      </c>
      <c r="C147" s="120"/>
      <c r="D147" s="120"/>
      <c r="E147" s="120"/>
      <c r="F147" s="121"/>
      <c r="G147" s="9">
        <f>G125</f>
        <v>105</v>
      </c>
    </row>
    <row r="148" spans="1:7" x14ac:dyDescent="0.3">
      <c r="A148" s="122" t="s">
        <v>126</v>
      </c>
      <c r="B148" s="123"/>
      <c r="C148" s="123"/>
      <c r="D148" s="123"/>
      <c r="E148" s="123"/>
      <c r="F148" s="124"/>
      <c r="G148" s="33">
        <f>SUM(G143:G147)</f>
        <v>3195.2</v>
      </c>
    </row>
    <row r="149" spans="1:7" x14ac:dyDescent="0.3">
      <c r="A149" s="15" t="s">
        <v>50</v>
      </c>
      <c r="B149" s="119" t="s">
        <v>127</v>
      </c>
      <c r="C149" s="120"/>
      <c r="D149" s="120"/>
      <c r="E149" s="120"/>
      <c r="F149" s="121"/>
      <c r="G149" s="9">
        <f>G137</f>
        <v>593.97</v>
      </c>
    </row>
    <row r="150" spans="1:7" x14ac:dyDescent="0.3">
      <c r="A150" s="22"/>
      <c r="B150" s="117" t="s">
        <v>128</v>
      </c>
      <c r="C150" s="117"/>
      <c r="D150" s="117"/>
      <c r="E150" s="117"/>
      <c r="F150" s="118"/>
      <c r="G150" s="23">
        <f>(G148+G130+G131)/(1-F132)</f>
        <v>3789.1683433936951</v>
      </c>
    </row>
    <row r="151" spans="1:7" x14ac:dyDescent="0.3">
      <c r="A151" s="75"/>
      <c r="B151" s="75"/>
      <c r="C151" s="75"/>
      <c r="D151" s="75"/>
      <c r="E151" s="75"/>
      <c r="F151" s="75"/>
      <c r="G151" s="12"/>
    </row>
    <row r="152" spans="1:7" x14ac:dyDescent="0.3">
      <c r="A152" s="116" t="s">
        <v>129</v>
      </c>
      <c r="B152" s="116"/>
      <c r="C152" s="116"/>
      <c r="D152" s="116"/>
      <c r="E152" s="116"/>
      <c r="F152" s="116"/>
      <c r="G152" s="116"/>
    </row>
    <row r="153" spans="1:7" ht="69" x14ac:dyDescent="0.3">
      <c r="A153" s="34"/>
      <c r="B153" s="34" t="s">
        <v>130</v>
      </c>
      <c r="C153" s="34" t="s">
        <v>131</v>
      </c>
      <c r="D153" s="34" t="s">
        <v>132</v>
      </c>
      <c r="E153" s="34" t="s">
        <v>133</v>
      </c>
      <c r="F153" s="34" t="s">
        <v>134</v>
      </c>
      <c r="G153" s="31" t="s">
        <v>135</v>
      </c>
    </row>
    <row r="154" spans="1:7" x14ac:dyDescent="0.3">
      <c r="A154" s="35">
        <v>1</v>
      </c>
      <c r="B154" s="35" t="str">
        <f>E26</f>
        <v>Serviço de limpeza</v>
      </c>
      <c r="C154" s="36">
        <f>G150</f>
        <v>3789.1683433936951</v>
      </c>
      <c r="D154" s="37">
        <v>1</v>
      </c>
      <c r="E154" s="36">
        <f>C154*D154</f>
        <v>3789.1683433936951</v>
      </c>
      <c r="F154" s="37">
        <v>1</v>
      </c>
      <c r="G154" s="9">
        <f>E154*F154</f>
        <v>3789.1683433936951</v>
      </c>
    </row>
    <row r="155" spans="1:7" x14ac:dyDescent="0.3">
      <c r="A155" s="75"/>
      <c r="B155" s="117" t="s">
        <v>136</v>
      </c>
      <c r="C155" s="117"/>
      <c r="D155" s="117"/>
      <c r="E155" s="117"/>
      <c r="F155" s="118"/>
      <c r="G155" s="23">
        <f>SUM(G154)</f>
        <v>3789.1683433936951</v>
      </c>
    </row>
  </sheetData>
  <mergeCells count="138">
    <mergeCell ref="A1:G1"/>
    <mergeCell ref="A14:G14"/>
    <mergeCell ref="B16:E16"/>
    <mergeCell ref="F16:G16"/>
    <mergeCell ref="B17:E17"/>
    <mergeCell ref="F17:G17"/>
    <mergeCell ref="B18:E18"/>
    <mergeCell ref="F18:G18"/>
    <mergeCell ref="A8:G8"/>
    <mergeCell ref="A9:E9"/>
    <mergeCell ref="C10:E10"/>
    <mergeCell ref="C11:E11"/>
    <mergeCell ref="A12:G12"/>
    <mergeCell ref="B15:E15"/>
    <mergeCell ref="F15:G15"/>
    <mergeCell ref="B27:D27"/>
    <mergeCell ref="E27:G27"/>
    <mergeCell ref="B28:D28"/>
    <mergeCell ref="E28:G28"/>
    <mergeCell ref="B29:D29"/>
    <mergeCell ref="E29:G29"/>
    <mergeCell ref="A21:C21"/>
    <mergeCell ref="E21:G21"/>
    <mergeCell ref="A22:C22"/>
    <mergeCell ref="E22:G22"/>
    <mergeCell ref="A24:G24"/>
    <mergeCell ref="B26:D26"/>
    <mergeCell ref="E26:G26"/>
    <mergeCell ref="A36:G36"/>
    <mergeCell ref="B37:F37"/>
    <mergeCell ref="B38:F38"/>
    <mergeCell ref="B39:F39"/>
    <mergeCell ref="B40:F40"/>
    <mergeCell ref="B41:F41"/>
    <mergeCell ref="B30:D30"/>
    <mergeCell ref="E30:G30"/>
    <mergeCell ref="B31:D31"/>
    <mergeCell ref="E31:G31"/>
    <mergeCell ref="B32:D32"/>
    <mergeCell ref="E32:G32"/>
    <mergeCell ref="B49:E49"/>
    <mergeCell ref="B50:E50"/>
    <mergeCell ref="A51:F51"/>
    <mergeCell ref="A53:G53"/>
    <mergeCell ref="B54:E54"/>
    <mergeCell ref="B55:E55"/>
    <mergeCell ref="B42:F42"/>
    <mergeCell ref="B43:F43"/>
    <mergeCell ref="B44:F44"/>
    <mergeCell ref="A46:G46"/>
    <mergeCell ref="A47:G47"/>
    <mergeCell ref="B48:E48"/>
    <mergeCell ref="B62:E62"/>
    <mergeCell ref="A63:E63"/>
    <mergeCell ref="A65:G65"/>
    <mergeCell ref="B66:F66"/>
    <mergeCell ref="B67:F67"/>
    <mergeCell ref="B68:F68"/>
    <mergeCell ref="B56:E56"/>
    <mergeCell ref="B57:E57"/>
    <mergeCell ref="B58:E58"/>
    <mergeCell ref="B59:E59"/>
    <mergeCell ref="B60:E60"/>
    <mergeCell ref="B61:E61"/>
    <mergeCell ref="A75:G75"/>
    <mergeCell ref="A76:G76"/>
    <mergeCell ref="A78:G78"/>
    <mergeCell ref="B79:E79"/>
    <mergeCell ref="B80:E80"/>
    <mergeCell ref="B81:E81"/>
    <mergeCell ref="B69:F69"/>
    <mergeCell ref="B70:F70"/>
    <mergeCell ref="B71:F71"/>
    <mergeCell ref="B72:F72"/>
    <mergeCell ref="B73:F73"/>
    <mergeCell ref="A74:F74"/>
    <mergeCell ref="B89:E89"/>
    <mergeCell ref="B90:E90"/>
    <mergeCell ref="B91:E91"/>
    <mergeCell ref="B92:E92"/>
    <mergeCell ref="A93:F93"/>
    <mergeCell ref="A95:G95"/>
    <mergeCell ref="B82:E82"/>
    <mergeCell ref="A83:F83"/>
    <mergeCell ref="A85:G85"/>
    <mergeCell ref="B86:E86"/>
    <mergeCell ref="B87:E87"/>
    <mergeCell ref="B88:E88"/>
    <mergeCell ref="B102:E102"/>
    <mergeCell ref="B103:E103"/>
    <mergeCell ref="A104:F104"/>
    <mergeCell ref="A105:G105"/>
    <mergeCell ref="A107:G107"/>
    <mergeCell ref="B108:E108"/>
    <mergeCell ref="A96:G96"/>
    <mergeCell ref="B97:E97"/>
    <mergeCell ref="B98:E98"/>
    <mergeCell ref="B99:E99"/>
    <mergeCell ref="B100:E100"/>
    <mergeCell ref="B101:E101"/>
    <mergeCell ref="B116:E116"/>
    <mergeCell ref="A117:F117"/>
    <mergeCell ref="A119:G119"/>
    <mergeCell ref="B120:F120"/>
    <mergeCell ref="B121:F121"/>
    <mergeCell ref="B122:F122"/>
    <mergeCell ref="B109:E109"/>
    <mergeCell ref="A110:F110"/>
    <mergeCell ref="A111:G111"/>
    <mergeCell ref="A113:G113"/>
    <mergeCell ref="B114:E114"/>
    <mergeCell ref="B115:E115"/>
    <mergeCell ref="B130:E130"/>
    <mergeCell ref="B131:E131"/>
    <mergeCell ref="B132:E132"/>
    <mergeCell ref="B133:E133"/>
    <mergeCell ref="B134:E134"/>
    <mergeCell ref="B135:E135"/>
    <mergeCell ref="B123:F123"/>
    <mergeCell ref="B124:F124"/>
    <mergeCell ref="B125:F125"/>
    <mergeCell ref="A126:G126"/>
    <mergeCell ref="A128:G128"/>
    <mergeCell ref="B129:E129"/>
    <mergeCell ref="A152:G152"/>
    <mergeCell ref="B155:F155"/>
    <mergeCell ref="B145:F145"/>
    <mergeCell ref="B146:F146"/>
    <mergeCell ref="B147:F147"/>
    <mergeCell ref="A148:F148"/>
    <mergeCell ref="B149:F149"/>
    <mergeCell ref="B150:F150"/>
    <mergeCell ref="B136:E136"/>
    <mergeCell ref="A137:E137"/>
    <mergeCell ref="A141:G141"/>
    <mergeCell ref="B142:F142"/>
    <mergeCell ref="B143:F143"/>
    <mergeCell ref="B144:F144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49"/>
  <sheetViews>
    <sheetView topLeftCell="A28" workbookViewId="0">
      <selection activeCell="F52" sqref="F52"/>
    </sheetView>
  </sheetViews>
  <sheetFormatPr defaultRowHeight="14.4" x14ac:dyDescent="0.3"/>
  <cols>
    <col min="2" max="2" width="24.44140625" customWidth="1"/>
    <col min="3" max="3" width="39.44140625" customWidth="1"/>
    <col min="4" max="4" width="17.5546875" customWidth="1"/>
    <col min="5" max="5" width="10.6640625" customWidth="1"/>
    <col min="6" max="6" width="14" customWidth="1"/>
    <col min="7" max="7" width="13.6640625" customWidth="1"/>
    <col min="8" max="8" width="17.109375" customWidth="1"/>
    <col min="10" max="10" width="14.44140625" bestFit="1" customWidth="1"/>
  </cols>
  <sheetData>
    <row r="1" spans="1:20" x14ac:dyDescent="0.3">
      <c r="A1" s="62"/>
      <c r="B1" s="173" t="s">
        <v>205</v>
      </c>
      <c r="C1" s="174"/>
      <c r="D1" s="174"/>
      <c r="E1" s="174"/>
      <c r="F1" s="174"/>
      <c r="G1" s="174"/>
      <c r="H1" s="175"/>
    </row>
    <row r="2" spans="1:20" x14ac:dyDescent="0.3">
      <c r="A2" s="62"/>
      <c r="B2" s="62" t="s">
        <v>8</v>
      </c>
      <c r="C2" s="62" t="s">
        <v>0</v>
      </c>
      <c r="D2" s="62" t="s">
        <v>1</v>
      </c>
      <c r="E2" s="62" t="s">
        <v>2</v>
      </c>
      <c r="F2" s="62" t="s">
        <v>3</v>
      </c>
      <c r="G2" s="62" t="s">
        <v>4</v>
      </c>
      <c r="H2" s="62" t="s">
        <v>216</v>
      </c>
    </row>
    <row r="3" spans="1:20" x14ac:dyDescent="0.3">
      <c r="A3" s="62">
        <v>1</v>
      </c>
      <c r="B3" s="62" t="s">
        <v>9</v>
      </c>
      <c r="C3" s="62" t="s">
        <v>5</v>
      </c>
      <c r="D3" s="62">
        <v>1</v>
      </c>
      <c r="E3" s="62" t="s">
        <v>217</v>
      </c>
      <c r="F3" s="63">
        <f>'01'!G155</f>
        <v>4151.378390395731</v>
      </c>
      <c r="G3" s="63">
        <f>F3*12</f>
        <v>49816.540684748776</v>
      </c>
      <c r="H3" s="62"/>
    </row>
    <row r="4" spans="1:20" x14ac:dyDescent="0.3">
      <c r="A4" s="62">
        <v>2</v>
      </c>
      <c r="B4" s="62" t="s">
        <v>9</v>
      </c>
      <c r="C4" s="62" t="s">
        <v>6</v>
      </c>
      <c r="D4" s="62">
        <v>1</v>
      </c>
      <c r="E4" s="62" t="s">
        <v>217</v>
      </c>
      <c r="F4" s="63">
        <f>'02'!G155</f>
        <v>3931.0582481102715</v>
      </c>
      <c r="G4" s="63">
        <f t="shared" ref="G4:G45" si="0">F4*12</f>
        <v>47172.698977323256</v>
      </c>
      <c r="H4" s="62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5" spans="1:20" x14ac:dyDescent="0.3">
      <c r="A5" s="62">
        <v>3</v>
      </c>
      <c r="B5" s="62" t="s">
        <v>145</v>
      </c>
      <c r="C5" s="62" t="s">
        <v>7</v>
      </c>
      <c r="D5" s="62">
        <v>1</v>
      </c>
      <c r="E5" s="62" t="s">
        <v>217</v>
      </c>
      <c r="F5" s="63">
        <f>'03'!G155</f>
        <v>3938.477460901564</v>
      </c>
      <c r="G5" s="63">
        <f t="shared" si="0"/>
        <v>47261.729530818768</v>
      </c>
      <c r="H5" s="62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spans="1:20" x14ac:dyDescent="0.3">
      <c r="A6" s="62"/>
      <c r="B6" s="62"/>
      <c r="C6" s="62"/>
      <c r="D6" s="62">
        <v>3</v>
      </c>
      <c r="E6" s="62"/>
      <c r="F6" s="63"/>
      <c r="G6" s="63"/>
      <c r="H6" s="63">
        <f>SUM(G3:G5)</f>
        <v>144250.9691928908</v>
      </c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pans="1:20" x14ac:dyDescent="0.3">
      <c r="A7" s="62"/>
      <c r="B7" s="173" t="s">
        <v>206</v>
      </c>
      <c r="C7" s="174"/>
      <c r="D7" s="174"/>
      <c r="E7" s="174"/>
      <c r="F7" s="174"/>
      <c r="G7" s="174"/>
      <c r="H7" s="175"/>
      <c r="J7" s="4"/>
      <c r="K7" s="4"/>
      <c r="L7" s="4"/>
      <c r="M7" s="4"/>
      <c r="N7" s="4"/>
      <c r="O7" s="4"/>
      <c r="P7" s="4"/>
      <c r="Q7" s="4"/>
      <c r="R7" s="4"/>
      <c r="S7" s="4"/>
      <c r="T7" s="4"/>
    </row>
    <row r="8" spans="1:20" x14ac:dyDescent="0.3">
      <c r="A8" s="62"/>
      <c r="B8" s="62" t="s">
        <v>8</v>
      </c>
      <c r="C8" s="62" t="s">
        <v>0</v>
      </c>
      <c r="D8" s="62" t="s">
        <v>1</v>
      </c>
      <c r="E8" s="62" t="s">
        <v>2</v>
      </c>
      <c r="F8" s="62" t="s">
        <v>3</v>
      </c>
      <c r="G8" s="62" t="s">
        <v>4</v>
      </c>
      <c r="H8" s="62" t="s">
        <v>216</v>
      </c>
      <c r="J8" s="4"/>
      <c r="K8" s="4"/>
      <c r="L8" s="4"/>
      <c r="M8" s="4"/>
      <c r="N8" s="4"/>
      <c r="O8" s="4"/>
      <c r="P8" s="4"/>
      <c r="Q8" s="4"/>
      <c r="R8" s="4"/>
      <c r="S8" s="4"/>
      <c r="T8" s="4"/>
    </row>
    <row r="9" spans="1:20" x14ac:dyDescent="0.3">
      <c r="A9" s="62">
        <v>4</v>
      </c>
      <c r="B9" s="62" t="s">
        <v>144</v>
      </c>
      <c r="C9" s="62" t="s">
        <v>5</v>
      </c>
      <c r="D9" s="62">
        <v>1</v>
      </c>
      <c r="E9" s="62" t="s">
        <v>217</v>
      </c>
      <c r="F9" s="63">
        <f>'04'!G155</f>
        <v>3995.3312583370389</v>
      </c>
      <c r="G9" s="63">
        <f t="shared" si="0"/>
        <v>47943.975100044467</v>
      </c>
      <c r="H9" s="62"/>
      <c r="J9" s="4"/>
      <c r="K9" s="4"/>
      <c r="L9" s="4"/>
      <c r="M9" s="4"/>
      <c r="N9" s="4"/>
      <c r="O9" s="4"/>
      <c r="P9" s="4"/>
      <c r="Q9" s="4"/>
      <c r="R9" s="4"/>
      <c r="S9" s="4"/>
      <c r="T9" s="4"/>
    </row>
    <row r="10" spans="1:20" x14ac:dyDescent="0.3">
      <c r="A10" s="62">
        <v>5</v>
      </c>
      <c r="B10" s="62" t="s">
        <v>144</v>
      </c>
      <c r="C10" s="62" t="s">
        <v>147</v>
      </c>
      <c r="D10" s="62">
        <v>1</v>
      </c>
      <c r="E10" s="62" t="s">
        <v>217</v>
      </c>
      <c r="F10" s="68">
        <f>'05'!G155</f>
        <v>3993.0969319697642</v>
      </c>
      <c r="G10" s="63">
        <f t="shared" si="0"/>
        <v>47917.163183637167</v>
      </c>
      <c r="H10" s="62"/>
    </row>
    <row r="11" spans="1:20" x14ac:dyDescent="0.3">
      <c r="A11" s="62">
        <v>6</v>
      </c>
      <c r="B11" s="62" t="s">
        <v>144</v>
      </c>
      <c r="C11" s="62" t="s">
        <v>148</v>
      </c>
      <c r="D11" s="62">
        <v>1</v>
      </c>
      <c r="E11" s="62" t="s">
        <v>217</v>
      </c>
      <c r="F11" s="63">
        <f>'06'!G155</f>
        <v>3702.2120942641172</v>
      </c>
      <c r="G11" s="63">
        <f t="shared" si="0"/>
        <v>44426.545131169405</v>
      </c>
      <c r="H11" s="62"/>
    </row>
    <row r="12" spans="1:20" x14ac:dyDescent="0.3">
      <c r="A12" s="62">
        <v>7</v>
      </c>
      <c r="B12" s="62" t="s">
        <v>144</v>
      </c>
      <c r="C12" s="62" t="s">
        <v>149</v>
      </c>
      <c r="D12" s="62">
        <v>1</v>
      </c>
      <c r="E12" s="62" t="s">
        <v>218</v>
      </c>
      <c r="F12" s="63">
        <f>'07'!G155</f>
        <v>2191.2738995108939</v>
      </c>
      <c r="G12" s="63">
        <f t="shared" si="0"/>
        <v>26295.286794130727</v>
      </c>
      <c r="H12" s="62"/>
    </row>
    <row r="13" spans="1:20" x14ac:dyDescent="0.3">
      <c r="A13" s="62">
        <v>8</v>
      </c>
      <c r="B13" s="62" t="s">
        <v>146</v>
      </c>
      <c r="C13" s="62" t="s">
        <v>150</v>
      </c>
      <c r="D13" s="62">
        <v>1</v>
      </c>
      <c r="E13" s="62" t="s">
        <v>217</v>
      </c>
      <c r="F13" s="63">
        <f>'08'!G155</f>
        <v>3718.8083592707867</v>
      </c>
      <c r="G13" s="63">
        <f t="shared" si="0"/>
        <v>44625.700311249442</v>
      </c>
      <c r="H13" s="62"/>
    </row>
    <row r="14" spans="1:20" x14ac:dyDescent="0.3">
      <c r="A14" s="62"/>
      <c r="B14" s="62"/>
      <c r="C14" s="62"/>
      <c r="D14" s="62">
        <v>5</v>
      </c>
      <c r="E14" s="62"/>
      <c r="F14" s="63"/>
      <c r="G14" s="63"/>
      <c r="H14" s="63">
        <f>SUM(G9:G13)</f>
        <v>211208.67052023119</v>
      </c>
    </row>
    <row r="15" spans="1:20" x14ac:dyDescent="0.3">
      <c r="A15" s="62"/>
      <c r="B15" s="173" t="s">
        <v>207</v>
      </c>
      <c r="C15" s="174"/>
      <c r="D15" s="174"/>
      <c r="E15" s="174"/>
      <c r="F15" s="174"/>
      <c r="G15" s="174"/>
      <c r="H15" s="175"/>
    </row>
    <row r="16" spans="1:20" x14ac:dyDescent="0.3">
      <c r="A16" s="62"/>
      <c r="B16" s="62" t="s">
        <v>8</v>
      </c>
      <c r="C16" s="62" t="s">
        <v>0</v>
      </c>
      <c r="D16" s="62" t="s">
        <v>1</v>
      </c>
      <c r="E16" s="62" t="s">
        <v>2</v>
      </c>
      <c r="F16" s="62" t="s">
        <v>3</v>
      </c>
      <c r="G16" s="62" t="s">
        <v>4</v>
      </c>
      <c r="H16" s="62" t="s">
        <v>216</v>
      </c>
    </row>
    <row r="17" spans="1:8" x14ac:dyDescent="0.3">
      <c r="A17" s="62">
        <v>9</v>
      </c>
      <c r="B17" s="62" t="s">
        <v>159</v>
      </c>
      <c r="C17" s="62" t="s">
        <v>5</v>
      </c>
      <c r="D17" s="62">
        <v>1</v>
      </c>
      <c r="E17" s="62" t="s">
        <v>217</v>
      </c>
      <c r="F17" s="63">
        <f>'09'!G155</f>
        <v>3831.0027598896049</v>
      </c>
      <c r="G17" s="63">
        <f t="shared" si="0"/>
        <v>45972.033118675259</v>
      </c>
      <c r="H17" s="62"/>
    </row>
    <row r="18" spans="1:8" x14ac:dyDescent="0.3">
      <c r="A18" s="62">
        <v>10</v>
      </c>
      <c r="B18" s="62" t="s">
        <v>159</v>
      </c>
      <c r="C18" s="62" t="s">
        <v>162</v>
      </c>
      <c r="D18" s="62">
        <v>1</v>
      </c>
      <c r="E18" s="62" t="s">
        <v>218</v>
      </c>
      <c r="F18" s="63">
        <f>'10'!G155</f>
        <v>2267.9392824287029</v>
      </c>
      <c r="G18" s="63">
        <f t="shared" si="0"/>
        <v>27215.271389144436</v>
      </c>
      <c r="H18" s="62"/>
    </row>
    <row r="19" spans="1:8" x14ac:dyDescent="0.3">
      <c r="A19" s="62">
        <v>11</v>
      </c>
      <c r="B19" s="62" t="s">
        <v>159</v>
      </c>
      <c r="C19" s="62" t="s">
        <v>163</v>
      </c>
      <c r="D19" s="62">
        <v>2</v>
      </c>
      <c r="E19" s="62" t="s">
        <v>217</v>
      </c>
      <c r="F19" s="63">
        <f>'11'!G155</f>
        <v>7662.0055197792099</v>
      </c>
      <c r="G19" s="63">
        <f t="shared" si="0"/>
        <v>91944.066237350518</v>
      </c>
      <c r="H19" s="62"/>
    </row>
    <row r="20" spans="1:8" x14ac:dyDescent="0.3">
      <c r="A20" s="62">
        <v>12</v>
      </c>
      <c r="B20" s="62" t="s">
        <v>159</v>
      </c>
      <c r="C20" s="62" t="s">
        <v>164</v>
      </c>
      <c r="D20" s="62">
        <v>1</v>
      </c>
      <c r="E20" s="62" t="s">
        <v>217</v>
      </c>
      <c r="F20" s="63">
        <f>'12'!G155</f>
        <v>3831.0027598896049</v>
      </c>
      <c r="G20" s="63">
        <f t="shared" si="0"/>
        <v>45972.033118675259</v>
      </c>
      <c r="H20" s="62"/>
    </row>
    <row r="21" spans="1:8" x14ac:dyDescent="0.3">
      <c r="A21" s="62">
        <v>13</v>
      </c>
      <c r="B21" s="62" t="s">
        <v>160</v>
      </c>
      <c r="C21" s="62" t="s">
        <v>165</v>
      </c>
      <c r="D21" s="62">
        <v>1</v>
      </c>
      <c r="E21" s="62" t="s">
        <v>218</v>
      </c>
      <c r="F21" s="63">
        <f>'13'!G155</f>
        <v>2267.9392824287029</v>
      </c>
      <c r="G21" s="63">
        <f t="shared" si="0"/>
        <v>27215.271389144436</v>
      </c>
      <c r="H21" s="62"/>
    </row>
    <row r="22" spans="1:8" x14ac:dyDescent="0.3">
      <c r="A22" s="62">
        <v>14</v>
      </c>
      <c r="B22" s="62" t="s">
        <v>160</v>
      </c>
      <c r="C22" s="62" t="s">
        <v>166</v>
      </c>
      <c r="D22" s="62">
        <v>2</v>
      </c>
      <c r="E22" s="62" t="s">
        <v>217</v>
      </c>
      <c r="F22" s="63">
        <f>'14'!G155</f>
        <v>7662.0055197792099</v>
      </c>
      <c r="G22" s="63">
        <f t="shared" si="0"/>
        <v>91944.066237350518</v>
      </c>
      <c r="H22" s="62"/>
    </row>
    <row r="23" spans="1:8" x14ac:dyDescent="0.3">
      <c r="A23" s="62">
        <v>15</v>
      </c>
      <c r="B23" s="62" t="s">
        <v>161</v>
      </c>
      <c r="C23" s="62" t="s">
        <v>167</v>
      </c>
      <c r="D23" s="62">
        <v>1</v>
      </c>
      <c r="E23" s="62" t="s">
        <v>217</v>
      </c>
      <c r="F23" s="63">
        <f>'15'!G155</f>
        <v>3744.8741007194249</v>
      </c>
      <c r="G23" s="63">
        <f t="shared" si="0"/>
        <v>44938.489208633095</v>
      </c>
      <c r="H23" s="62"/>
    </row>
    <row r="24" spans="1:8" x14ac:dyDescent="0.3">
      <c r="A24" s="62"/>
      <c r="B24" s="62"/>
      <c r="C24" s="62"/>
      <c r="D24" s="62">
        <v>9</v>
      </c>
      <c r="E24" s="62"/>
      <c r="F24" s="63"/>
      <c r="G24" s="63"/>
      <c r="H24" s="63">
        <f>SUM(G17:G23)</f>
        <v>375201.23069897352</v>
      </c>
    </row>
    <row r="25" spans="1:8" x14ac:dyDescent="0.3">
      <c r="A25" s="62"/>
      <c r="B25" s="173" t="s">
        <v>208</v>
      </c>
      <c r="C25" s="174"/>
      <c r="D25" s="174"/>
      <c r="E25" s="174"/>
      <c r="F25" s="174"/>
      <c r="G25" s="174"/>
      <c r="H25" s="175"/>
    </row>
    <row r="26" spans="1:8" x14ac:dyDescent="0.3">
      <c r="A26" s="62"/>
      <c r="B26" s="62" t="s">
        <v>8</v>
      </c>
      <c r="C26" s="62" t="s">
        <v>0</v>
      </c>
      <c r="D26" s="62" t="s">
        <v>1</v>
      </c>
      <c r="E26" s="62" t="s">
        <v>2</v>
      </c>
      <c r="F26" s="62" t="s">
        <v>3</v>
      </c>
      <c r="G26" s="62" t="s">
        <v>4</v>
      </c>
      <c r="H26" s="62" t="s">
        <v>216</v>
      </c>
    </row>
    <row r="27" spans="1:8" x14ac:dyDescent="0.3">
      <c r="A27" s="62">
        <v>16</v>
      </c>
      <c r="B27" s="62" t="s">
        <v>175</v>
      </c>
      <c r="C27" s="62" t="s">
        <v>5</v>
      </c>
      <c r="D27" s="62">
        <v>1</v>
      </c>
      <c r="E27" s="62" t="s">
        <v>217</v>
      </c>
      <c r="F27" s="63">
        <f>'16'!G155</f>
        <v>3488.4784520668427</v>
      </c>
      <c r="G27" s="63">
        <f t="shared" si="0"/>
        <v>41861.741424802109</v>
      </c>
      <c r="H27" s="62"/>
    </row>
    <row r="28" spans="1:8" x14ac:dyDescent="0.3">
      <c r="A28" s="62">
        <v>16</v>
      </c>
      <c r="B28" s="62" t="s">
        <v>175</v>
      </c>
      <c r="C28" s="62" t="s">
        <v>211</v>
      </c>
      <c r="D28" s="62">
        <v>1</v>
      </c>
      <c r="E28" s="62" t="s">
        <v>217</v>
      </c>
      <c r="F28" s="63">
        <f>'16.1'!G155</f>
        <v>3488.4784520668427</v>
      </c>
      <c r="G28" s="63">
        <f t="shared" si="0"/>
        <v>41861.741424802109</v>
      </c>
      <c r="H28" s="62"/>
    </row>
    <row r="29" spans="1:8" x14ac:dyDescent="0.3">
      <c r="A29" s="62"/>
      <c r="B29" s="62" t="s">
        <v>175</v>
      </c>
      <c r="C29" s="62" t="s">
        <v>212</v>
      </c>
      <c r="D29" s="62">
        <v>1</v>
      </c>
      <c r="E29" s="62" t="s">
        <v>217</v>
      </c>
      <c r="F29" s="63">
        <f>'16.2'!G155</f>
        <v>3488.4784520668427</v>
      </c>
      <c r="G29" s="63">
        <f t="shared" si="0"/>
        <v>41861.741424802109</v>
      </c>
      <c r="H29" s="62"/>
    </row>
    <row r="30" spans="1:8" x14ac:dyDescent="0.3">
      <c r="A30" s="62"/>
      <c r="B30" s="62" t="s">
        <v>175</v>
      </c>
      <c r="C30" s="62" t="s">
        <v>213</v>
      </c>
      <c r="D30" s="62">
        <v>1</v>
      </c>
      <c r="E30" s="62" t="s">
        <v>217</v>
      </c>
      <c r="F30" s="63">
        <f>'16.3'!G155</f>
        <v>3488.4784520668427</v>
      </c>
      <c r="G30" s="63">
        <f t="shared" si="0"/>
        <v>41861.741424802109</v>
      </c>
      <c r="H30" s="62"/>
    </row>
    <row r="31" spans="1:8" x14ac:dyDescent="0.3">
      <c r="A31" s="62">
        <v>17</v>
      </c>
      <c r="B31" s="62" t="s">
        <v>175</v>
      </c>
      <c r="C31" s="62" t="s">
        <v>177</v>
      </c>
      <c r="D31" s="62">
        <v>1</v>
      </c>
      <c r="E31" s="62" t="s">
        <v>218</v>
      </c>
      <c r="F31" s="63">
        <f>'17'!G155</f>
        <v>2071.3060686015833</v>
      </c>
      <c r="G31" s="63">
        <f t="shared" si="0"/>
        <v>24855.672823219</v>
      </c>
      <c r="H31" s="62"/>
    </row>
    <row r="32" spans="1:8" x14ac:dyDescent="0.3">
      <c r="A32" s="62">
        <v>18</v>
      </c>
      <c r="B32" s="62" t="s">
        <v>175</v>
      </c>
      <c r="C32" s="62" t="s">
        <v>178</v>
      </c>
      <c r="D32" s="62">
        <v>1</v>
      </c>
      <c r="E32" s="62" t="s">
        <v>218</v>
      </c>
      <c r="F32" s="63">
        <f>'18'!G155</f>
        <v>2071.3060686015833</v>
      </c>
      <c r="G32" s="63">
        <f t="shared" si="0"/>
        <v>24855.672823219</v>
      </c>
      <c r="H32" s="62"/>
    </row>
    <row r="33" spans="1:10" x14ac:dyDescent="0.3">
      <c r="A33" s="62">
        <v>19</v>
      </c>
      <c r="B33" s="62" t="s">
        <v>175</v>
      </c>
      <c r="C33" s="62" t="s">
        <v>179</v>
      </c>
      <c r="D33" s="62">
        <v>1</v>
      </c>
      <c r="E33" s="62" t="s">
        <v>218</v>
      </c>
      <c r="F33" s="63">
        <f>'19'!G155</f>
        <v>2071.3060686015833</v>
      </c>
      <c r="G33" s="63">
        <f t="shared" si="0"/>
        <v>24855.672823219</v>
      </c>
      <c r="H33" s="62"/>
    </row>
    <row r="34" spans="1:10" x14ac:dyDescent="0.3">
      <c r="A34" s="62">
        <v>20</v>
      </c>
      <c r="B34" s="62" t="s">
        <v>175</v>
      </c>
      <c r="C34" s="62" t="s">
        <v>163</v>
      </c>
      <c r="D34" s="62">
        <v>1</v>
      </c>
      <c r="E34" s="62" t="s">
        <v>218</v>
      </c>
      <c r="F34" s="63">
        <f>'20'!G155</f>
        <v>2071.3060686015833</v>
      </c>
      <c r="G34" s="63">
        <f t="shared" si="0"/>
        <v>24855.672823219</v>
      </c>
      <c r="H34" s="62"/>
    </row>
    <row r="35" spans="1:10" x14ac:dyDescent="0.3">
      <c r="A35" s="62">
        <v>21</v>
      </c>
      <c r="B35" s="62" t="s">
        <v>175</v>
      </c>
      <c r="C35" s="62" t="s">
        <v>180</v>
      </c>
      <c r="D35" s="62">
        <v>1</v>
      </c>
      <c r="E35" s="62" t="s">
        <v>218</v>
      </c>
      <c r="F35" s="63">
        <f>'21'!G155</f>
        <v>2071.3060686015833</v>
      </c>
      <c r="G35" s="63">
        <f t="shared" si="0"/>
        <v>24855.672823219</v>
      </c>
      <c r="H35" s="62"/>
    </row>
    <row r="36" spans="1:10" x14ac:dyDescent="0.3">
      <c r="A36" s="62">
        <v>22</v>
      </c>
      <c r="B36" s="62" t="s">
        <v>176</v>
      </c>
      <c r="C36" s="62" t="s">
        <v>181</v>
      </c>
      <c r="D36" s="62">
        <v>1</v>
      </c>
      <c r="E36" s="62" t="s">
        <v>218</v>
      </c>
      <c r="F36" s="63">
        <f>'22'!G155</f>
        <v>2166.5823367065323</v>
      </c>
      <c r="G36" s="63">
        <f t="shared" si="0"/>
        <v>25998.988040478387</v>
      </c>
      <c r="H36" s="62"/>
    </row>
    <row r="37" spans="1:10" x14ac:dyDescent="0.3">
      <c r="A37" s="62">
        <v>23</v>
      </c>
      <c r="B37" s="62" t="s">
        <v>176</v>
      </c>
      <c r="C37" s="62" t="s">
        <v>182</v>
      </c>
      <c r="D37" s="62">
        <v>1</v>
      </c>
      <c r="E37" s="62" t="s">
        <v>217</v>
      </c>
      <c r="F37" s="63">
        <f>'23'!G155</f>
        <v>3648.9420423183074</v>
      </c>
      <c r="G37" s="63">
        <f t="shared" si="0"/>
        <v>43787.304507819688</v>
      </c>
      <c r="H37" s="62"/>
    </row>
    <row r="38" spans="1:10" x14ac:dyDescent="0.3">
      <c r="A38" s="62"/>
      <c r="B38" s="62"/>
      <c r="C38" s="62"/>
      <c r="D38" s="62">
        <v>11</v>
      </c>
      <c r="E38" s="62"/>
      <c r="F38" s="63"/>
      <c r="G38" s="63"/>
      <c r="H38" s="63">
        <f>SUM(G27:G37)</f>
        <v>361511.62236360152</v>
      </c>
    </row>
    <row r="39" spans="1:10" x14ac:dyDescent="0.3">
      <c r="A39" s="3"/>
      <c r="B39" s="176" t="s">
        <v>209</v>
      </c>
      <c r="C39" s="177"/>
      <c r="D39" s="177"/>
      <c r="E39" s="177"/>
      <c r="F39" s="177"/>
      <c r="G39" s="177"/>
      <c r="H39" s="178"/>
    </row>
    <row r="40" spans="1:10" x14ac:dyDescent="0.3">
      <c r="A40" s="3"/>
      <c r="B40" s="3" t="s">
        <v>8</v>
      </c>
      <c r="C40" s="3" t="s">
        <v>0</v>
      </c>
      <c r="D40" s="3" t="s">
        <v>1</v>
      </c>
      <c r="E40" s="3" t="s">
        <v>2</v>
      </c>
      <c r="F40" s="3" t="s">
        <v>3</v>
      </c>
      <c r="G40" s="3" t="s">
        <v>4</v>
      </c>
      <c r="H40" s="3" t="s">
        <v>216</v>
      </c>
    </row>
    <row r="41" spans="1:10" x14ac:dyDescent="0.3">
      <c r="A41" s="3">
        <v>24</v>
      </c>
      <c r="B41" s="3" t="s">
        <v>189</v>
      </c>
      <c r="C41" s="3" t="s">
        <v>192</v>
      </c>
      <c r="D41" s="3">
        <v>2</v>
      </c>
      <c r="E41" s="3" t="s">
        <v>217</v>
      </c>
      <c r="F41" s="2">
        <f>'24'!G155</f>
        <v>7578.3366867873901</v>
      </c>
      <c r="G41" s="2">
        <f t="shared" si="0"/>
        <v>90940.040241448674</v>
      </c>
      <c r="H41" s="3"/>
    </row>
    <row r="42" spans="1:10" x14ac:dyDescent="0.3">
      <c r="A42" s="3">
        <v>25</v>
      </c>
      <c r="B42" s="3" t="s">
        <v>190</v>
      </c>
      <c r="C42" s="3" t="s">
        <v>5</v>
      </c>
      <c r="D42" s="3">
        <v>1</v>
      </c>
      <c r="E42" s="3" t="s">
        <v>217</v>
      </c>
      <c r="F42" s="2">
        <f>'25'!G155</f>
        <v>3810.4653776978421</v>
      </c>
      <c r="G42" s="2">
        <f t="shared" si="0"/>
        <v>45725.584532374109</v>
      </c>
      <c r="H42" s="3"/>
    </row>
    <row r="43" spans="1:10" x14ac:dyDescent="0.3">
      <c r="A43" s="3">
        <v>26</v>
      </c>
      <c r="B43" s="3" t="s">
        <v>190</v>
      </c>
      <c r="C43" s="6" t="s">
        <v>193</v>
      </c>
      <c r="D43" s="3">
        <v>1</v>
      </c>
      <c r="E43" s="3" t="s">
        <v>217</v>
      </c>
      <c r="F43" s="2">
        <f>'26'!G155</f>
        <v>2282.5427158273383</v>
      </c>
      <c r="G43" s="2">
        <f t="shared" si="0"/>
        <v>27390.512589928061</v>
      </c>
      <c r="H43" s="3"/>
    </row>
    <row r="44" spans="1:10" x14ac:dyDescent="0.3">
      <c r="A44" s="3">
        <v>27</v>
      </c>
      <c r="B44" s="3" t="s">
        <v>190</v>
      </c>
      <c r="C44" s="3" t="s">
        <v>194</v>
      </c>
      <c r="D44" s="3">
        <v>1</v>
      </c>
      <c r="E44" s="3" t="s">
        <v>218</v>
      </c>
      <c r="F44" s="2">
        <f>'27'!G155</f>
        <v>2282.5427158273383</v>
      </c>
      <c r="G44" s="2">
        <f t="shared" si="0"/>
        <v>27390.512589928061</v>
      </c>
      <c r="H44" s="3"/>
    </row>
    <row r="45" spans="1:10" x14ac:dyDescent="0.3">
      <c r="A45" s="3">
        <v>28</v>
      </c>
      <c r="B45" s="3" t="s">
        <v>191</v>
      </c>
      <c r="C45" s="3" t="s">
        <v>195</v>
      </c>
      <c r="D45" s="3">
        <v>1</v>
      </c>
      <c r="E45" s="3" t="s">
        <v>218</v>
      </c>
      <c r="F45" s="2">
        <f>'28'!G155</f>
        <v>3789.1683433936951</v>
      </c>
      <c r="G45" s="2">
        <f t="shared" si="0"/>
        <v>45470.020120724337</v>
      </c>
      <c r="H45" s="3"/>
    </row>
    <row r="46" spans="1:10" x14ac:dyDescent="0.3">
      <c r="A46" s="3"/>
      <c r="B46" s="3"/>
      <c r="C46" s="3"/>
      <c r="D46" s="3">
        <v>6</v>
      </c>
      <c r="E46" s="3"/>
      <c r="F46" s="2"/>
      <c r="G46" s="2"/>
      <c r="H46" s="2">
        <f>SUM(G41:G45)</f>
        <v>236916.67007440323</v>
      </c>
      <c r="J46" s="5">
        <f>H46+H38+H24+H14+H6</f>
        <v>1329089.1628501001</v>
      </c>
    </row>
    <row r="47" spans="1:10" x14ac:dyDescent="0.3">
      <c r="A47" s="4"/>
      <c r="B47" s="4"/>
      <c r="C47" s="7"/>
      <c r="D47" s="8"/>
      <c r="E47" s="4"/>
      <c r="F47" s="4"/>
      <c r="G47" s="4"/>
      <c r="H47" s="4"/>
    </row>
    <row r="49" spans="2:4" x14ac:dyDescent="0.3">
      <c r="B49" t="s">
        <v>214</v>
      </c>
      <c r="C49" t="s">
        <v>215</v>
      </c>
      <c r="D49" s="5">
        <f>J46</f>
        <v>1329089.1628501001</v>
      </c>
    </row>
  </sheetData>
  <mergeCells count="5">
    <mergeCell ref="B1:H1"/>
    <mergeCell ref="B7:H7"/>
    <mergeCell ref="B15:H15"/>
    <mergeCell ref="B25:H25"/>
    <mergeCell ref="B39:H39"/>
  </mergeCells>
  <phoneticPr fontId="5" type="noConversion"/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34836FD26BFC943A8EC51147709331D" ma:contentTypeVersion="2" ma:contentTypeDescription="Crie um novo documento." ma:contentTypeScope="" ma:versionID="bc2f3040128e379e3b0fe40f22729e13">
  <xsd:schema xmlns:xsd="http://www.w3.org/2001/XMLSchema" xmlns:xs="http://www.w3.org/2001/XMLSchema" xmlns:p="http://schemas.microsoft.com/office/2006/metadata/properties" xmlns:ns2="01dc4f8f-b42c-47f9-9326-622d4116bd93" targetNamespace="http://schemas.microsoft.com/office/2006/metadata/properties" ma:root="true" ma:fieldsID="f60ad760fc552d5a9509472cc794799f" ns2:_="">
    <xsd:import namespace="01dc4f8f-b42c-47f9-9326-622d4116bd9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dc4f8f-b42c-47f9-9326-622d4116bd9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85D66BD-6E6D-4D2F-AA71-A5BFFA183A20}"/>
</file>

<file path=customXml/itemProps2.xml><?xml version="1.0" encoding="utf-8"?>
<ds:datastoreItem xmlns:ds="http://schemas.openxmlformats.org/officeDocument/2006/customXml" ds:itemID="{57299275-AEAC-42E1-8910-71E62B6C1534}"/>
</file>

<file path=customXml/itemProps3.xml><?xml version="1.0" encoding="utf-8"?>
<ds:datastoreItem xmlns:ds="http://schemas.openxmlformats.org/officeDocument/2006/customXml" ds:itemID="{B4245824-2D9C-47D5-89C3-7EEEC54F8DB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33</vt:i4>
      </vt:variant>
      <vt:variant>
        <vt:lpstr>Intervalos Nomeados</vt:lpstr>
      </vt:variant>
      <vt:variant>
        <vt:i4>93</vt:i4>
      </vt:variant>
    </vt:vector>
  </HeadingPairs>
  <TitlesOfParts>
    <vt:vector size="126" baseType="lpstr">
      <vt:lpstr>Proposta</vt:lpstr>
      <vt:lpstr>01</vt:lpstr>
      <vt:lpstr>02</vt:lpstr>
      <vt:lpstr>03</vt:lpstr>
      <vt:lpstr>04</vt:lpstr>
      <vt:lpstr>05</vt:lpstr>
      <vt:lpstr>06</vt:lpstr>
      <vt:lpstr>07</vt:lpstr>
      <vt:lpstr>08</vt:lpstr>
      <vt:lpstr>09</vt:lpstr>
      <vt:lpstr>10</vt:lpstr>
      <vt:lpstr>11</vt:lpstr>
      <vt:lpstr>12</vt:lpstr>
      <vt:lpstr>13</vt:lpstr>
      <vt:lpstr>14</vt:lpstr>
      <vt:lpstr>15</vt:lpstr>
      <vt:lpstr>16</vt:lpstr>
      <vt:lpstr>16.1</vt:lpstr>
      <vt:lpstr>16.2</vt:lpstr>
      <vt:lpstr>16.3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...</vt:lpstr>
      <vt:lpstr>'01'!encargos</vt:lpstr>
      <vt:lpstr>'02'!encargos</vt:lpstr>
      <vt:lpstr>'03'!encargos</vt:lpstr>
      <vt:lpstr>'04'!encargos</vt:lpstr>
      <vt:lpstr>'05'!encargos</vt:lpstr>
      <vt:lpstr>'06'!encargos</vt:lpstr>
      <vt:lpstr>'07'!encargos</vt:lpstr>
      <vt:lpstr>'08'!encargos</vt:lpstr>
      <vt:lpstr>'09'!encargos</vt:lpstr>
      <vt:lpstr>'10'!encargos</vt:lpstr>
      <vt:lpstr>'11'!encargos</vt:lpstr>
      <vt:lpstr>'12'!encargos</vt:lpstr>
      <vt:lpstr>'13'!encargos</vt:lpstr>
      <vt:lpstr>'14'!encargos</vt:lpstr>
      <vt:lpstr>'15'!encargos</vt:lpstr>
      <vt:lpstr>'16'!encargos</vt:lpstr>
      <vt:lpstr>'16.1'!encargos</vt:lpstr>
      <vt:lpstr>'16.2'!encargos</vt:lpstr>
      <vt:lpstr>'16.3'!encargos</vt:lpstr>
      <vt:lpstr>'17'!encargos</vt:lpstr>
      <vt:lpstr>'18'!encargos</vt:lpstr>
      <vt:lpstr>'19'!encargos</vt:lpstr>
      <vt:lpstr>'20'!encargos</vt:lpstr>
      <vt:lpstr>'21'!encargos</vt:lpstr>
      <vt:lpstr>'22'!encargos</vt:lpstr>
      <vt:lpstr>'23'!encargos</vt:lpstr>
      <vt:lpstr>'24'!encargos</vt:lpstr>
      <vt:lpstr>'25'!encargos</vt:lpstr>
      <vt:lpstr>'26'!encargos</vt:lpstr>
      <vt:lpstr>'27'!encargos</vt:lpstr>
      <vt:lpstr>'28'!encargos</vt:lpstr>
      <vt:lpstr>'01'!remuneracao</vt:lpstr>
      <vt:lpstr>'02'!remuneracao</vt:lpstr>
      <vt:lpstr>'03'!remuneracao</vt:lpstr>
      <vt:lpstr>'04'!remuneracao</vt:lpstr>
      <vt:lpstr>'05'!remuneracao</vt:lpstr>
      <vt:lpstr>'06'!remuneracao</vt:lpstr>
      <vt:lpstr>'07'!remuneracao</vt:lpstr>
      <vt:lpstr>'08'!remuneracao</vt:lpstr>
      <vt:lpstr>'09'!remuneracao</vt:lpstr>
      <vt:lpstr>'10'!remuneracao</vt:lpstr>
      <vt:lpstr>'11'!remuneracao</vt:lpstr>
      <vt:lpstr>'12'!remuneracao</vt:lpstr>
      <vt:lpstr>'13'!remuneracao</vt:lpstr>
      <vt:lpstr>'14'!remuneracao</vt:lpstr>
      <vt:lpstr>'15'!remuneracao</vt:lpstr>
      <vt:lpstr>'16'!remuneracao</vt:lpstr>
      <vt:lpstr>'16.1'!remuneracao</vt:lpstr>
      <vt:lpstr>'16.2'!remuneracao</vt:lpstr>
      <vt:lpstr>'16.3'!remuneracao</vt:lpstr>
      <vt:lpstr>'17'!remuneracao</vt:lpstr>
      <vt:lpstr>'18'!remuneracao</vt:lpstr>
      <vt:lpstr>'19'!remuneracao</vt:lpstr>
      <vt:lpstr>'20'!remuneracao</vt:lpstr>
      <vt:lpstr>'21'!remuneracao</vt:lpstr>
      <vt:lpstr>'22'!remuneracao</vt:lpstr>
      <vt:lpstr>'23'!remuneracao</vt:lpstr>
      <vt:lpstr>'24'!remuneracao</vt:lpstr>
      <vt:lpstr>'25'!remuneracao</vt:lpstr>
      <vt:lpstr>'26'!remuneracao</vt:lpstr>
      <vt:lpstr>'27'!remuneracao</vt:lpstr>
      <vt:lpstr>'28'!remuneracao</vt:lpstr>
      <vt:lpstr>'01'!valor_posto</vt:lpstr>
      <vt:lpstr>'02'!valor_posto</vt:lpstr>
      <vt:lpstr>'03'!valor_posto</vt:lpstr>
      <vt:lpstr>'04'!valor_posto</vt:lpstr>
      <vt:lpstr>'05'!valor_posto</vt:lpstr>
      <vt:lpstr>'06'!valor_posto</vt:lpstr>
      <vt:lpstr>'07'!valor_posto</vt:lpstr>
      <vt:lpstr>'08'!valor_posto</vt:lpstr>
      <vt:lpstr>'09'!valor_posto</vt:lpstr>
      <vt:lpstr>'10'!valor_posto</vt:lpstr>
      <vt:lpstr>'11'!valor_posto</vt:lpstr>
      <vt:lpstr>'12'!valor_posto</vt:lpstr>
      <vt:lpstr>'13'!valor_posto</vt:lpstr>
      <vt:lpstr>'14'!valor_posto</vt:lpstr>
      <vt:lpstr>'15'!valor_posto</vt:lpstr>
      <vt:lpstr>'16'!valor_posto</vt:lpstr>
      <vt:lpstr>'16.1'!valor_posto</vt:lpstr>
      <vt:lpstr>'16.2'!valor_posto</vt:lpstr>
      <vt:lpstr>'16.3'!valor_posto</vt:lpstr>
      <vt:lpstr>'17'!valor_posto</vt:lpstr>
      <vt:lpstr>'18'!valor_posto</vt:lpstr>
      <vt:lpstr>'19'!valor_posto</vt:lpstr>
      <vt:lpstr>'20'!valor_posto</vt:lpstr>
      <vt:lpstr>'21'!valor_posto</vt:lpstr>
      <vt:lpstr>'22'!valor_posto</vt:lpstr>
      <vt:lpstr>'23'!valor_posto</vt:lpstr>
      <vt:lpstr>'24'!valor_posto</vt:lpstr>
      <vt:lpstr>'25'!valor_posto</vt:lpstr>
      <vt:lpstr>'26'!valor_posto</vt:lpstr>
      <vt:lpstr>'27'!valor_posto</vt:lpstr>
      <vt:lpstr>'28'!valor_posto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Juliana</dc:creator>
  <cp:lastModifiedBy>guilu</cp:lastModifiedBy>
  <cp:lastPrinted>2022-01-27T18:57:24Z</cp:lastPrinted>
  <dcterms:created xsi:type="dcterms:W3CDTF">2021-07-25T09:36:26Z</dcterms:created>
  <dcterms:modified xsi:type="dcterms:W3CDTF">2022-01-27T18:57:33Z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0x010100D34836FD26BFC943A8EC51147709331D</vt:lpwstr>
  </property>
</Properties>
</file>